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ncjrs_communications\EDITORIAL\NCJRS Communications\OVC\16110032018 (VTT 2018 update) - KE\Final Excel spreadsheets\"/>
    </mc:Choice>
  </mc:AlternateContent>
  <bookViews>
    <workbookView xWindow="0" yWindow="0" windowWidth="16390" windowHeight="5080" tabRatio="924" firstSheet="2" activeTab="6"/>
  </bookViews>
  <sheets>
    <sheet name="Summary Sheet" sheetId="6" r:id="rId1"/>
    <sheet name="Leadership and Mission" sheetId="1" r:id="rId2"/>
    <sheet name="Management and Supervision" sheetId="2" r:id="rId3"/>
    <sheet name="Employee Empowerment and Work.." sheetId="3" r:id="rId4"/>
    <sheet name="Training and Professional Dev.." sheetId="4" r:id="rId5"/>
    <sheet name="Staff Health and Wellness" sheetId="5" r:id="rId6"/>
    <sheet name="Action Plan" sheetId="7" r:id="rId7"/>
  </sheets>
  <definedNames>
    <definedName name="_xlnm.Print_Area" localSheetId="6">'Action Plan'!$A:$H</definedName>
    <definedName name="_xlnm.Print_Area" localSheetId="0">'Summary Sheet'!$D$1:$E$75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5" i="6" l="1"/>
  <c r="E74" i="6"/>
  <c r="E73" i="6"/>
  <c r="E72" i="6"/>
  <c r="E71" i="6"/>
  <c r="E70" i="6"/>
  <c r="E68" i="6"/>
  <c r="E67" i="6"/>
  <c r="E66" i="6"/>
  <c r="E65" i="6"/>
  <c r="E64" i="6"/>
  <c r="E63" i="6"/>
  <c r="E54" i="6"/>
  <c r="E60" i="6"/>
  <c r="E59" i="6"/>
  <c r="E58" i="6"/>
  <c r="E57" i="6"/>
  <c r="E56" i="6"/>
  <c r="E55" i="6"/>
  <c r="E52" i="6"/>
  <c r="E50" i="6"/>
  <c r="E49" i="6"/>
  <c r="E48" i="6"/>
  <c r="E47" i="6"/>
  <c r="E46" i="6"/>
  <c r="E45" i="6"/>
  <c r="E44" i="6"/>
  <c r="E43" i="6"/>
  <c r="E42" i="6"/>
  <c r="E41" i="6"/>
  <c r="E40" i="6"/>
  <c r="E39" i="6"/>
  <c r="E38" i="6"/>
  <c r="E37" i="6"/>
  <c r="E36" i="6"/>
  <c r="E33" i="6"/>
  <c r="E32" i="6"/>
  <c r="E31" i="6"/>
  <c r="E30" i="6"/>
  <c r="E29" i="6"/>
  <c r="E28" i="6"/>
  <c r="E27" i="6"/>
  <c r="E26" i="6"/>
  <c r="E25" i="6"/>
  <c r="E24" i="6"/>
  <c r="E23" i="6"/>
  <c r="E22" i="6"/>
  <c r="E21" i="6"/>
  <c r="E20" i="6"/>
  <c r="E19" i="6"/>
  <c r="E18" i="6"/>
  <c r="E17" i="6"/>
  <c r="E16" i="6"/>
  <c r="E13" i="6"/>
  <c r="E12" i="6"/>
  <c r="E11" i="6"/>
  <c r="E10" i="6"/>
  <c r="E8" i="6"/>
  <c r="E7" i="6"/>
  <c r="E6" i="6"/>
  <c r="E5" i="6"/>
  <c r="E4" i="6"/>
  <c r="E3" i="6"/>
  <c r="C74" i="7" l="1"/>
  <c r="C73" i="7"/>
  <c r="C72" i="7"/>
  <c r="C71" i="7"/>
  <c r="C70" i="7"/>
  <c r="C69" i="7"/>
  <c r="C67" i="7"/>
  <c r="C66" i="7"/>
  <c r="C65" i="7"/>
  <c r="C64" i="7"/>
  <c r="C63" i="7"/>
  <c r="C62" i="7"/>
  <c r="C60" i="7"/>
  <c r="C59" i="7"/>
  <c r="C58" i="7"/>
  <c r="C57" i="7"/>
  <c r="C56" i="7"/>
  <c r="C55" i="7"/>
  <c r="C54" i="7"/>
  <c r="C52" i="7"/>
  <c r="C51" i="7"/>
  <c r="C50" i="7"/>
  <c r="C49" i="7"/>
  <c r="C48" i="7"/>
  <c r="C47" i="7"/>
  <c r="C46" i="7"/>
  <c r="C45" i="7"/>
  <c r="C44" i="7"/>
  <c r="C43" i="7"/>
  <c r="C42" i="7"/>
  <c r="C41" i="7"/>
  <c r="C40" i="7"/>
  <c r="C39" i="7"/>
  <c r="C38" i="7"/>
  <c r="C37" i="7"/>
  <c r="C35" i="7"/>
  <c r="C34" i="7"/>
  <c r="C33" i="7"/>
  <c r="C32" i="7"/>
  <c r="C31" i="7"/>
  <c r="C30" i="7"/>
  <c r="C29" i="7"/>
  <c r="C28" i="7"/>
  <c r="C27" i="7"/>
  <c r="C26" i="7"/>
  <c r="C25" i="7"/>
  <c r="C24" i="7"/>
  <c r="C23" i="7"/>
  <c r="C22" i="7"/>
  <c r="C21" i="7"/>
  <c r="C20" i="7"/>
  <c r="C19" i="7"/>
  <c r="C18" i="7"/>
  <c r="C16" i="7"/>
  <c r="C15" i="7"/>
  <c r="C14" i="7"/>
  <c r="C13" i="7"/>
  <c r="C11" i="7"/>
  <c r="C10" i="7"/>
  <c r="C9" i="7"/>
  <c r="C8" i="7"/>
  <c r="C7" i="7"/>
  <c r="C6" i="7"/>
  <c r="D63" i="6" l="1"/>
  <c r="D64" i="6"/>
  <c r="D65" i="6"/>
  <c r="D66" i="6"/>
  <c r="D67" i="6"/>
  <c r="D68" i="6"/>
  <c r="D69" i="6"/>
  <c r="D70" i="6"/>
  <c r="D71" i="6"/>
  <c r="D72" i="6"/>
  <c r="D73" i="6"/>
  <c r="D74" i="6"/>
  <c r="D75" i="6"/>
  <c r="D62" i="6"/>
  <c r="D53" i="6"/>
  <c r="D54" i="6"/>
  <c r="D55" i="6"/>
  <c r="D56" i="6"/>
  <c r="D57" i="6"/>
  <c r="D58" i="6"/>
  <c r="D59" i="6"/>
  <c r="D60" i="6"/>
  <c r="D52" i="6"/>
  <c r="D36" i="6"/>
  <c r="D37" i="6"/>
  <c r="D38" i="6"/>
  <c r="D39" i="6"/>
  <c r="D40" i="6"/>
  <c r="D41" i="6"/>
  <c r="D42" i="6"/>
  <c r="D43" i="6"/>
  <c r="D44" i="6"/>
  <c r="D45" i="6"/>
  <c r="D46" i="6"/>
  <c r="D47" i="6"/>
  <c r="D48" i="6"/>
  <c r="D49" i="6"/>
  <c r="D50" i="6"/>
  <c r="D35" i="6"/>
  <c r="D32" i="6"/>
  <c r="D33" i="6"/>
  <c r="D16" i="6"/>
  <c r="D17" i="6"/>
  <c r="D18" i="6"/>
  <c r="D19" i="6"/>
  <c r="D20" i="6"/>
  <c r="D21" i="6"/>
  <c r="D22" i="6"/>
  <c r="D23" i="6"/>
  <c r="D24" i="6"/>
  <c r="D25" i="6"/>
  <c r="D26" i="6"/>
  <c r="D27" i="6"/>
  <c r="D28" i="6"/>
  <c r="D29" i="6"/>
  <c r="D30" i="6"/>
  <c r="D31" i="6"/>
  <c r="D15" i="6"/>
  <c r="D4" i="6"/>
  <c r="D5" i="6"/>
  <c r="D6" i="6"/>
  <c r="D7" i="6"/>
  <c r="D8" i="6"/>
  <c r="D9" i="6"/>
  <c r="D10" i="6"/>
  <c r="D11" i="6"/>
  <c r="D12" i="6"/>
  <c r="D13" i="6"/>
  <c r="D3" i="6"/>
  <c r="B17" i="5" l="1"/>
  <c r="B6" i="6" s="1"/>
  <c r="B12" i="4"/>
  <c r="B5" i="6" s="1"/>
  <c r="B19" i="3"/>
  <c r="B4" i="6" s="1"/>
  <c r="B22" i="2"/>
  <c r="B3" i="6" s="1"/>
  <c r="B14" i="1" l="1"/>
  <c r="B2" i="6" s="1"/>
</calcChain>
</file>

<file path=xl/sharedStrings.xml><?xml version="1.0" encoding="utf-8"?>
<sst xmlns="http://schemas.openxmlformats.org/spreadsheetml/2006/main" count="271" uniqueCount="114">
  <si>
    <t>OVERALL LEADERSHIP AND MISSION SCORE</t>
  </si>
  <si>
    <t>R1</t>
  </si>
  <si>
    <t>R2</t>
  </si>
  <si>
    <t>R3</t>
  </si>
  <si>
    <t>R4</t>
  </si>
  <si>
    <t>R5</t>
  </si>
  <si>
    <t xml:space="preserve">7. I am encouraged to network and collaborate with coworkers and other organizations. </t>
  </si>
  <si>
    <t>STAFF HEALTH AND WELLNESS</t>
  </si>
  <si>
    <t>TRAINING AND PROFESSIONAL DEVELOPMENT</t>
  </si>
  <si>
    <t>EMPLOYEE EMPOWERMENT AND WORK ENVIRONMENT</t>
  </si>
  <si>
    <t>MANAGEMENT AND SUPERVISION</t>
  </si>
  <si>
    <t>LEADERSHIP AND MISSION</t>
  </si>
  <si>
    <t>OVERALL TRAINING AND PROFESSIONAL DEVELOPMENT SCORE</t>
  </si>
  <si>
    <t>OVERALL STAFF HEALTH AND WELLNESS SCORE</t>
  </si>
  <si>
    <t>OVERALL EMPLOYEE EMPOWERMENT AND WORK ENVIRONMENT SCORE</t>
  </si>
  <si>
    <t>OVERALL MANAGEMENT AND SUPERVISION SCORE</t>
  </si>
  <si>
    <t>Overall Item Scores</t>
  </si>
  <si>
    <t>R…</t>
  </si>
  <si>
    <t xml:space="preserve">5. Leadership recognizes and values my role within the organization. </t>
  </si>
  <si>
    <t xml:space="preserve">3. I meet individually with my supervisor.  </t>
  </si>
  <si>
    <t>4. Meetings with my supervisor provide a forum for addressing exposure to trauma.</t>
  </si>
  <si>
    <t>7. My supervisor encourages and responds to my ideas and input.</t>
  </si>
  <si>
    <t xml:space="preserve">8. Staff meetings are highly valued as a mode of team communication and collaboration. </t>
  </si>
  <si>
    <t>7. Disparaging comments and other demonstrations of disrespect are not tolerated.</t>
  </si>
  <si>
    <t>11. Staff feel safe coming forward to discuss issues of workplace discrimination based on age, gender, gender identity, sexual orientation, race, religion, ability, etc.</t>
  </si>
  <si>
    <t>5. Differentiation between work and non-work hours is recognized and respected.</t>
  </si>
  <si>
    <t>1. Leadership demonstrates a clear and decisive vision that supports and articulates the mission of the organization.</t>
  </si>
  <si>
    <t>4. Leadership proactively addresses vicarious trauma in the organization's long-term vision and strategy.</t>
  </si>
  <si>
    <t>6. Leaders model a healthy work/life balance.</t>
  </si>
  <si>
    <t>2. My shift supervisors are readily accessible to support staff members following a critical or acute incident.</t>
  </si>
  <si>
    <t>5. My supervisor reviews my job responsibilities and workload balance (e.g., variety of tasks, number of high-risk cases, call volume).</t>
  </si>
  <si>
    <t xml:space="preserve">6. I am able to discuss concerns about the organization or my job with my supervisor(s) without fear of negative consequences. </t>
  </si>
  <si>
    <t>9. Staff meetings are an opportunity to address topics related to vicarious trauma and stress management.</t>
  </si>
  <si>
    <t>10. My supervisor takes steps to ensure that staff have access to adequate resources to perform their jobs.</t>
  </si>
  <si>
    <t>11. Staff members are provided adequate and equitable salary and benefits.</t>
  </si>
  <si>
    <t xml:space="preserve">12. My supervisor ensures policies and/or procedures are in place to address staff grievances. </t>
  </si>
  <si>
    <t xml:space="preserve">13. My supervisor uses a formal performance evaluation process. </t>
  </si>
  <si>
    <t>2. My organization shows appreciation for employee efforts in meaningful ways (e.g., public recognition, note in personnel file, promotions).</t>
  </si>
  <si>
    <t>3. My organization evaluates staff satisfaction, including job duties, organization policies, etc.</t>
  </si>
  <si>
    <t xml:space="preserve">4. When needed, my organization uses a written procedure that provides guidance for quick, effective, and confidential resolution of staff conflict.  </t>
  </si>
  <si>
    <t>5. My organization shows that respect for each person is highly valued.</t>
  </si>
  <si>
    <t>6. Diversity is welcomed, respected, and valued.</t>
  </si>
  <si>
    <t xml:space="preserve">8. I experience a genuine sense of positive teamwork in my organization. </t>
  </si>
  <si>
    <t>9. My organization provides formal and informal opportunities for building a sense of community and teamwork among employees.</t>
  </si>
  <si>
    <t xml:space="preserve">10. When needed, my organization uses effective methods to address staff who are not able to contribute to a positive atmosphere or act as team players. </t>
  </si>
  <si>
    <t xml:space="preserve">12. My organization encourages use of time off.  </t>
  </si>
  <si>
    <t>13. My organization provides employees with a private, comfortable, and safe work space.</t>
  </si>
  <si>
    <t>14. My organization provides opportunities for me to diversify my work tasks.</t>
  </si>
  <si>
    <t>1. My organization orients new staff members to their job role and tasks.</t>
  </si>
  <si>
    <t>2. My organization provides training and education to all staff on:</t>
  </si>
  <si>
    <t>3. My organization provides onsite opportunities for training and professional development.</t>
  </si>
  <si>
    <t>4. My organization supports attendance at outside meetings and trainings.</t>
  </si>
  <si>
    <t>5. I am prepared to cover for coworkers who are absent.</t>
  </si>
  <si>
    <t>6. My organization informs staff about expectations, opportunities, and steps necessary for advancement, including additional training and/or certification requirements.</t>
  </si>
  <si>
    <t>3. My organization provides opportunities for peers to support one another.</t>
  </si>
  <si>
    <t>4. My organization conducts exit interviews that include questions related to vicarious trauma and the organization’s response.</t>
  </si>
  <si>
    <t>9. My organization sponsors debriefing and/or support sessions after major traumatic events.</t>
  </si>
  <si>
    <t>10. My organization’s policies and/or practices support family members of employees.</t>
  </si>
  <si>
    <t>Area of Organizational Health</t>
  </si>
  <si>
    <t xml:space="preserve">Timeline
(Month/Year)
</t>
  </si>
  <si>
    <t>Specific Item From VT–ORG</t>
  </si>
  <si>
    <t>Score from VT–ORG Assessment</t>
  </si>
  <si>
    <t>Rationale/Possible Reasons for This Score</t>
  </si>
  <si>
    <t>Tasks To Maintain or Build Capacity</t>
  </si>
  <si>
    <t>Lead/Responsible Parties</t>
  </si>
  <si>
    <t xml:space="preserve"> ACTION PLAN FOR A VICARIOUS TRAUMA-INFORMED ORGANIZATION</t>
  </si>
  <si>
    <t>STRENGTHS TO MAINTAIN OR ENHANCE AND GAPS TO ADDRESS</t>
  </si>
  <si>
    <r>
      <t>Likert scale is one of frequency</t>
    </r>
    <r>
      <rPr>
        <sz val="12"/>
        <color theme="1"/>
        <rFont val="Calibri"/>
        <family val="2"/>
      </rPr>
      <t>—</t>
    </r>
    <r>
      <rPr>
        <sz val="12"/>
        <color theme="1"/>
        <rFont val="Times New Roman"/>
        <family val="1"/>
      </rPr>
      <t>how often does this practice occur?
1 = Never, 2 = Rarely, 3 = Sometimes, 4 = Often, 5 = Always</t>
    </r>
  </si>
  <si>
    <t xml:space="preserve">2. Leadership models, values, and promotes open and respectful communication among staff.  </t>
  </si>
  <si>
    <t>3. Leadership communicates clear and specific information on decisionmaking throughout the organization (e.g., resource allocation, scheduling, deadlines, implementation of policies and procedures, etc.).</t>
  </si>
  <si>
    <t>d. discrimination based on age, gender, gender identity, sexual orientation, race, religion, ability, etc.</t>
  </si>
  <si>
    <t>a. sexual harassment;</t>
  </si>
  <si>
    <t>c. intimate partner violence within or outside of the workplace;</t>
  </si>
  <si>
    <r>
      <t>1. My organization uses a protocol to address staff affected by</t>
    </r>
    <r>
      <rPr>
        <sz val="12"/>
        <color theme="1"/>
        <rFont val="Calibri"/>
        <family val="2"/>
      </rPr>
      <t>—</t>
    </r>
  </si>
  <si>
    <t xml:space="preserve">d. specific concerning behaviors (e.g., low morale, substance abuse, absenteeism). </t>
  </si>
  <si>
    <t xml:space="preserve">c. organizational/administrative stress; </t>
  </si>
  <si>
    <t xml:space="preserve">a. clients’ acute trauma; </t>
  </si>
  <si>
    <t xml:space="preserve">b. clients’ cumulative/chronic trauma; </t>
  </si>
  <si>
    <t>b. My performance evaluation includes a discussion of employee contributions to a positive work environment.</t>
  </si>
  <si>
    <t xml:space="preserve">a. My performance evaluation includes a discussion of organizational and individual strategies to minimize risk for vicarious traumatization. </t>
  </si>
  <si>
    <r>
      <t>1. My organization provides opportunities for all staff members to provide input into the</t>
    </r>
    <r>
      <rPr>
        <sz val="12"/>
        <color theme="1"/>
        <rFont val="Calibri"/>
        <family val="2"/>
      </rPr>
      <t>—</t>
    </r>
  </si>
  <si>
    <t>b. evaluation of programs, practices, and policies.</t>
  </si>
  <si>
    <t>13. My organization provides employees with a private, comfortable, and safe workspace.</t>
  </si>
  <si>
    <t>a. work-related vicarious trauma and its impact on work performance.</t>
  </si>
  <si>
    <t xml:space="preserve">b. strategies on how to address work-related stress and vicarious traumatization. </t>
  </si>
  <si>
    <t>a. work-related vicarious trauma and its impact on work performance;</t>
  </si>
  <si>
    <t>a. development of programs, practices, and policies;</t>
  </si>
  <si>
    <t xml:space="preserve">a. My performance evaluation includes a discussion of organizational and individual strategies to minimize risk for vicarious traumatization; </t>
  </si>
  <si>
    <r>
      <t>1. During the hiring and orientation of new staff, supervisors demonstrate their understanding of the risk for vicarious trauma and the importance of both individual and organizational strategies to address it by</t>
    </r>
    <r>
      <rPr>
        <sz val="12"/>
        <color theme="1"/>
        <rFont val="Calibri"/>
        <family val="2"/>
      </rPr>
      <t>—</t>
    </r>
  </si>
  <si>
    <t>a. asking final job applicants to articulate their own coping strategies;</t>
  </si>
  <si>
    <t>b. making final applicants aware of the organization's strategies to reduce the negative impact of the work.</t>
  </si>
  <si>
    <t>2. My organization offers services that support individual staff members (e.g., employee assistance program, chaplain services, mental health providers).</t>
  </si>
  <si>
    <r>
      <t>6. My organization’s policies</t>
    </r>
    <r>
      <rPr>
        <sz val="12"/>
        <color theme="1"/>
        <rFont val="Calibri"/>
        <family val="2"/>
      </rPr>
      <t>—</t>
    </r>
  </si>
  <si>
    <t>7. My organization provides wellness activities (e.g., a fitness program, mindfulness/meditation, yoga, gym access).</t>
  </si>
  <si>
    <t>8. My organization encourages wellness activities (e.g., a fitness program, mindfulness/meditation, yoga, gym access).</t>
  </si>
  <si>
    <t>Priority Level
1 = Highest
2 = Medium
3 = Lowest</t>
  </si>
  <si>
    <r>
      <t>7. Leadership communicates and enforces a no-tolerance policy concerning</t>
    </r>
    <r>
      <rPr>
        <sz val="12"/>
        <color theme="1"/>
        <rFont val="Calibri"/>
        <family val="2"/>
      </rPr>
      <t>—</t>
    </r>
  </si>
  <si>
    <t>b. workplace violence, including bullying/hazing;</t>
  </si>
  <si>
    <t>a. clients’ acute trauma;</t>
  </si>
  <si>
    <t>b. clients’ cumulative/chronic trauma;</t>
  </si>
  <si>
    <t>c. organizational/administrative stress;</t>
  </si>
  <si>
    <t>1. During the hiring and orientation of new staff, supervisors demonstrate their understanding of the risk for vicarious trauma and the importance of both individual and organizational strategies to address it by—</t>
  </si>
  <si>
    <t>a. asking final job applicants to articulate their own coping strategies.</t>
  </si>
  <si>
    <t>6. My organization’s policies—</t>
  </si>
  <si>
    <t>a. support mental health and wellness;</t>
  </si>
  <si>
    <t>b. support physical health and wellness.</t>
  </si>
  <si>
    <t>Average Scores for Areas of Organizational Health</t>
  </si>
  <si>
    <r>
      <t>7. Leadership communicates and enforces a no-tolerance policy concerning</t>
    </r>
    <r>
      <rPr>
        <sz val="12"/>
        <color theme="1"/>
        <rFont val="Times New Roman"/>
        <family val="1"/>
      </rPr>
      <t>—</t>
    </r>
  </si>
  <si>
    <t>1. My organization uses a protocol to address staff affected by—</t>
  </si>
  <si>
    <r>
      <t>2. My organization provides training and education to all staff on</t>
    </r>
    <r>
      <rPr>
        <sz val="12"/>
        <color theme="1"/>
        <rFont val="Calibri"/>
        <family val="2"/>
      </rPr>
      <t>—</t>
    </r>
  </si>
  <si>
    <t>TIMELINE – Priority 1: Next 1–3 months, Priority 2: 4–6 months, Priority 3: 7–12 months</t>
  </si>
  <si>
    <t>2. Leadership models, values, and promotes open and respectful communication among staff.</t>
  </si>
  <si>
    <t xml:space="preserve"> a. support mental health and wellness;</t>
  </si>
  <si>
    <t xml:space="preserve"> b. support physical health and wellness.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</si>
</sst>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2"/>
      <color rgb="FF000000"/>
      <name val="Times New Roman"/>
      <family val="1"/>
    </font>
    <font>
      <sz val="12"/>
      <color rgb="FF000000"/>
      <name val="Times New Roman"/>
      <family val="1"/>
    </font>
    <font>
      <sz val="12"/>
      <color theme="1"/>
      <name val="Times"/>
    </font>
    <font>
      <sz val="12"/>
      <color theme="1"/>
      <name val="Times New Roman"/>
      <family val="1"/>
    </font>
    <font>
      <b/>
      <u/>
      <sz val="12"/>
      <color theme="1"/>
      <name val="Times New Roman"/>
      <family val="1"/>
    </font>
    <font>
      <b/>
      <sz val="12"/>
      <color theme="1"/>
      <name val="Times New Roman"/>
      <family val="1"/>
    </font>
    <font>
      <sz val="12"/>
      <color theme="1"/>
      <name val="Calibri"/>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2F2F2"/>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71">
    <xf numFmtId="0" fontId="0" fillId="0" borderId="0" xfId="0"/>
    <xf numFmtId="0" fontId="0" fillId="0" borderId="1" xfId="0" applyBorder="1"/>
    <xf numFmtId="0" fontId="5" fillId="0" borderId="1" xfId="0" applyFont="1" applyBorder="1" applyAlignment="1">
      <alignment wrapText="1"/>
    </xf>
    <xf numFmtId="0" fontId="6" fillId="0" borderId="1" xfId="0" applyFont="1" applyBorder="1" applyAlignment="1">
      <alignment wrapText="1"/>
    </xf>
    <xf numFmtId="2" fontId="4" fillId="0" borderId="1" xfId="0" applyNumberFormat="1" applyFont="1" applyBorder="1" applyAlignment="1">
      <alignment wrapText="1"/>
    </xf>
    <xf numFmtId="2" fontId="6" fillId="0" borderId="1" xfId="0" applyNumberFormat="1" applyFont="1" applyBorder="1" applyAlignment="1">
      <alignment wrapText="1"/>
    </xf>
    <xf numFmtId="2" fontId="0" fillId="0" borderId="0" xfId="0" applyNumberFormat="1"/>
    <xf numFmtId="2" fontId="4" fillId="0" borderId="1" xfId="0" applyNumberFormat="1" applyFont="1" applyBorder="1"/>
    <xf numFmtId="2" fontId="4" fillId="3" borderId="1" xfId="0" applyNumberFormat="1" applyFont="1" applyFill="1" applyBorder="1"/>
    <xf numFmtId="2" fontId="0" fillId="0" borderId="1" xfId="0" applyNumberFormat="1" applyBorder="1"/>
    <xf numFmtId="0" fontId="2" fillId="0" borderId="1" xfId="0" applyFont="1" applyBorder="1" applyAlignment="1" applyProtection="1">
      <alignment vertical="center"/>
      <protection locked="0"/>
    </xf>
    <xf numFmtId="0" fontId="0" fillId="0" borderId="1" xfId="0" applyBorder="1" applyProtection="1">
      <protection locked="0"/>
    </xf>
    <xf numFmtId="0" fontId="2" fillId="0" borderId="4" xfId="0" applyFont="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0" fillId="0" borderId="0" xfId="0" applyProtection="1">
      <protection locked="0"/>
    </xf>
    <xf numFmtId="0" fontId="0" fillId="0" borderId="0" xfId="0" applyProtection="1"/>
    <xf numFmtId="0" fontId="1" fillId="0" borderId="1" xfId="0" applyFont="1" applyFill="1" applyBorder="1" applyAlignment="1" applyProtection="1">
      <alignment horizontal="left" vertical="center" wrapText="1" indent="2"/>
    </xf>
    <xf numFmtId="0" fontId="4" fillId="0" borderId="0" xfId="0" applyFont="1" applyBorder="1" applyAlignment="1" applyProtection="1">
      <alignment wrapText="1"/>
    </xf>
    <xf numFmtId="0" fontId="1" fillId="0" borderId="1" xfId="0" applyFont="1" applyBorder="1" applyAlignment="1" applyProtection="1">
      <alignment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 fillId="0" borderId="0" xfId="0" applyFont="1" applyProtection="1"/>
    <xf numFmtId="0" fontId="2" fillId="0" borderId="1" xfId="0" applyFont="1" applyBorder="1" applyAlignment="1" applyProtection="1">
      <alignment vertical="center" wrapText="1"/>
      <protection locked="0"/>
    </xf>
    <xf numFmtId="0" fontId="1" fillId="2" borderId="1" xfId="0" applyFont="1" applyFill="1" applyBorder="1" applyAlignment="1" applyProtection="1">
      <alignment vertical="center" wrapText="1"/>
    </xf>
    <xf numFmtId="0" fontId="0" fillId="2" borderId="0" xfId="0" applyFill="1" applyProtection="1"/>
    <xf numFmtId="0" fontId="1" fillId="2" borderId="1" xfId="0" applyFont="1" applyFill="1" applyBorder="1" applyAlignment="1" applyProtection="1">
      <alignment horizontal="left" vertical="center" wrapText="1" indent="2"/>
    </xf>
    <xf numFmtId="0" fontId="2" fillId="3" borderId="1" xfId="0" applyFont="1" applyFill="1" applyBorder="1" applyAlignment="1" applyProtection="1">
      <alignment vertical="center"/>
    </xf>
    <xf numFmtId="0" fontId="0" fillId="3" borderId="1" xfId="0" applyFill="1" applyBorder="1" applyProtection="1"/>
    <xf numFmtId="0" fontId="2" fillId="3" borderId="1" xfId="0" applyFont="1" applyFill="1" applyBorder="1" applyAlignment="1" applyProtection="1">
      <alignment vertical="center" wrapText="1"/>
    </xf>
    <xf numFmtId="0" fontId="2" fillId="3" borderId="1" xfId="0" applyFont="1" applyFill="1" applyBorder="1" applyAlignment="1" applyProtection="1">
      <alignment vertical="center"/>
      <protection locked="0"/>
    </xf>
    <xf numFmtId="0" fontId="0" fillId="3" borderId="1" xfId="0" applyFill="1" applyBorder="1" applyProtection="1">
      <protection locked="0"/>
    </xf>
    <xf numFmtId="0" fontId="2" fillId="2" borderId="1" xfId="0" applyFont="1" applyFill="1" applyBorder="1" applyAlignment="1" applyProtection="1">
      <alignment vertical="center"/>
    </xf>
    <xf numFmtId="0" fontId="0" fillId="2" borderId="1" xfId="0" applyFill="1" applyBorder="1" applyProtection="1"/>
    <xf numFmtId="0" fontId="0" fillId="0" borderId="8" xfId="0" applyBorder="1" applyAlignment="1">
      <alignment wrapText="1"/>
    </xf>
    <xf numFmtId="2" fontId="4" fillId="0" borderId="8" xfId="0" applyNumberFormat="1" applyFont="1" applyBorder="1" applyAlignment="1">
      <alignment wrapText="1"/>
    </xf>
    <xf numFmtId="2" fontId="4" fillId="3" borderId="8" xfId="0" applyNumberFormat="1" applyFont="1" applyFill="1" applyBorder="1" applyAlignment="1">
      <alignment wrapText="1"/>
    </xf>
    <xf numFmtId="0" fontId="6" fillId="4" borderId="10" xfId="0" applyFont="1" applyFill="1" applyBorder="1" applyAlignment="1">
      <alignment vertical="center" wrapText="1"/>
    </xf>
    <xf numFmtId="0" fontId="4" fillId="0" borderId="10" xfId="0" applyFont="1" applyBorder="1" applyAlignment="1">
      <alignment vertical="center" wrapText="1"/>
    </xf>
    <xf numFmtId="0" fontId="4" fillId="0" borderId="9" xfId="0" applyFont="1" applyBorder="1" applyAlignment="1">
      <alignment wrapText="1"/>
    </xf>
    <xf numFmtId="0" fontId="4" fillId="0" borderId="8" xfId="0" applyFont="1" applyBorder="1" applyAlignment="1">
      <alignment wrapText="1"/>
    </xf>
    <xf numFmtId="0" fontId="1" fillId="0" borderId="3" xfId="0" applyFont="1" applyBorder="1" applyAlignment="1" applyProtection="1">
      <alignment wrapText="1"/>
    </xf>
    <xf numFmtId="0" fontId="0" fillId="0" borderId="0" xfId="0" applyAlignment="1" applyProtection="1"/>
    <xf numFmtId="0" fontId="1" fillId="0" borderId="1" xfId="0" applyFont="1" applyFill="1" applyBorder="1" applyAlignment="1" applyProtection="1">
      <alignment horizontal="left" wrapText="1"/>
    </xf>
    <xf numFmtId="0" fontId="3" fillId="0" borderId="1" xfId="0" applyFont="1" applyBorder="1" applyAlignment="1" applyProtection="1">
      <alignment horizontal="left" vertical="center" wrapText="1" indent="2"/>
    </xf>
    <xf numFmtId="0" fontId="3" fillId="2" borderId="1" xfId="0" applyFont="1" applyFill="1" applyBorder="1" applyAlignment="1" applyProtection="1">
      <alignment horizontal="left" vertical="center" wrapText="1" indent="2"/>
    </xf>
    <xf numFmtId="0" fontId="2" fillId="0" borderId="1" xfId="0" applyFont="1" applyBorder="1" applyAlignment="1" applyProtection="1">
      <alignment horizontal="left" vertical="center" wrapText="1" indent="5"/>
    </xf>
    <xf numFmtId="0" fontId="5" fillId="0" borderId="0" xfId="0" applyFont="1" applyAlignment="1">
      <alignment horizontal="left" vertical="center"/>
    </xf>
    <xf numFmtId="0" fontId="1" fillId="0" borderId="6" xfId="0" applyFont="1" applyBorder="1" applyAlignment="1">
      <alignment horizontal="left" vertical="center" wrapText="1"/>
    </xf>
    <xf numFmtId="0" fontId="1" fillId="0" borderId="5" xfId="0" applyFont="1" applyBorder="1" applyAlignment="1">
      <alignment horizontal="left" vertical="center" wrapText="1"/>
    </xf>
    <xf numFmtId="0" fontId="0" fillId="0" borderId="0" xfId="0" applyAlignment="1">
      <alignment horizontal="left" vertical="center"/>
    </xf>
    <xf numFmtId="0" fontId="3" fillId="0" borderId="6" xfId="0" applyFont="1" applyBorder="1" applyAlignment="1">
      <alignment horizontal="left" vertical="center" wrapText="1" indent="2"/>
    </xf>
    <xf numFmtId="0" fontId="4" fillId="0" borderId="6" xfId="0" applyFont="1" applyBorder="1" applyAlignment="1">
      <alignment horizontal="left" vertical="center" wrapText="1" indent="2"/>
    </xf>
    <xf numFmtId="0" fontId="3" fillId="0" borderId="6" xfId="0" applyFont="1" applyBorder="1" applyAlignment="1">
      <alignment horizontal="left" vertical="center" wrapText="1" indent="5"/>
    </xf>
    <xf numFmtId="0" fontId="4" fillId="0" borderId="6" xfId="0" applyFont="1" applyBorder="1" applyAlignment="1">
      <alignment horizontal="left" vertical="center" wrapText="1" indent="5"/>
    </xf>
    <xf numFmtId="0" fontId="4" fillId="2" borderId="1" xfId="0" applyFont="1" applyFill="1" applyBorder="1" applyAlignment="1" applyProtection="1">
      <alignment horizontal="left" vertical="center" wrapText="1" indent="2"/>
    </xf>
    <xf numFmtId="0" fontId="4" fillId="0" borderId="1" xfId="0" applyFont="1" applyBorder="1" applyAlignment="1" applyProtection="1">
      <alignment horizontal="left" vertical="center" wrapText="1" indent="2"/>
    </xf>
    <xf numFmtId="0" fontId="4" fillId="0" borderId="1" xfId="0" applyFont="1" applyBorder="1" applyAlignment="1" applyProtection="1">
      <alignment horizontal="left" vertical="center" wrapText="1" indent="5"/>
    </xf>
    <xf numFmtId="0" fontId="3" fillId="0" borderId="1" xfId="0" applyFont="1" applyBorder="1" applyAlignment="1" applyProtection="1">
      <alignment horizontal="left" vertical="center" wrapText="1" indent="5"/>
    </xf>
    <xf numFmtId="0" fontId="3" fillId="2" borderId="1" xfId="0" applyFont="1" applyFill="1" applyBorder="1" applyAlignment="1" applyProtection="1">
      <alignment horizontal="left" vertical="center" wrapText="1" indent="5"/>
    </xf>
    <xf numFmtId="0" fontId="2" fillId="0" borderId="1" xfId="0" applyFont="1" applyBorder="1" applyAlignment="1">
      <alignment vertical="center" wrapText="1"/>
    </xf>
    <xf numFmtId="0" fontId="4" fillId="0" borderId="8" xfId="0" applyFont="1" applyBorder="1" applyAlignment="1" applyProtection="1">
      <alignment wrapText="1"/>
      <protection locked="0"/>
    </xf>
    <xf numFmtId="0" fontId="2" fillId="0" borderId="7" xfId="0" applyFont="1" applyBorder="1" applyAlignment="1">
      <alignment vertical="center" wrapText="1"/>
    </xf>
    <xf numFmtId="0" fontId="4" fillId="0" borderId="8" xfId="0" applyFont="1" applyBorder="1" applyAlignment="1">
      <alignment vertical="center" wrapText="1"/>
    </xf>
    <xf numFmtId="0" fontId="0" fillId="0" borderId="8" xfId="0" applyBorder="1" applyAlignment="1">
      <alignment vertical="center" wrapText="1"/>
    </xf>
    <xf numFmtId="0" fontId="4" fillId="0" borderId="8" xfId="0" applyFont="1" applyBorder="1" applyAlignment="1">
      <alignment horizontal="left" vertical="center" wrapText="1" indent="2"/>
    </xf>
    <xf numFmtId="0" fontId="6" fillId="0" borderId="0" xfId="0" applyFont="1" applyBorder="1" applyAlignment="1">
      <alignment horizontal="center" vertical="center" wrapText="1"/>
    </xf>
    <xf numFmtId="0" fontId="5" fillId="0" borderId="0"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1" xfId="0" applyFont="1" applyBorder="1" applyAlignment="1">
      <alignment horizontal="center" vertical="center" wrapText="1"/>
    </xf>
  </cellXfs>
  <cellStyles count="1">
    <cellStyle name="Normal" xfId="0" builtinId="0"/>
  </cellStyles>
  <dxfs count="3">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5"/>
  <sheetViews>
    <sheetView topLeftCell="A46" workbookViewId="0">
      <selection activeCell="D50" sqref="D50"/>
    </sheetView>
  </sheetViews>
  <sheetFormatPr defaultRowHeight="14.5" x14ac:dyDescent="0.35"/>
  <cols>
    <col min="1" max="1" width="41.90625" bestFit="1" customWidth="1"/>
    <col min="2" max="2" width="11.90625" style="6" customWidth="1"/>
    <col min="3" max="3" width="10.36328125" customWidth="1"/>
    <col min="4" max="4" width="79.6328125" style="51" customWidth="1"/>
  </cols>
  <sheetData>
    <row r="1" spans="1:5" ht="31" thickBot="1" x14ac:dyDescent="0.4">
      <c r="A1" s="2" t="s">
        <v>106</v>
      </c>
      <c r="B1" s="4"/>
      <c r="D1" s="48" t="s">
        <v>16</v>
      </c>
      <c r="E1" s="7"/>
    </row>
    <row r="2" spans="1:5" ht="16" thickBot="1" x14ac:dyDescent="0.4">
      <c r="A2" s="3" t="s">
        <v>11</v>
      </c>
      <c r="B2" s="5" t="e">
        <f>'Leadership and Mission'!B14</f>
        <v>#DIV/0!</v>
      </c>
      <c r="D2" s="49" t="s">
        <v>11</v>
      </c>
      <c r="E2" s="8"/>
    </row>
    <row r="3" spans="1:5" ht="31.5" thickBot="1" x14ac:dyDescent="0.4">
      <c r="A3" s="3" t="s">
        <v>10</v>
      </c>
      <c r="B3" s="5" t="e">
        <f>'Management and Supervision'!B22</f>
        <v>#DIV/0!</v>
      </c>
      <c r="D3" s="52" t="str">
        <f>'Leadership and Mission'!A2</f>
        <v>1. Leadership demonstrates a clear and decisive vision that supports and articulates the mission of the organization.</v>
      </c>
      <c r="E3" s="7" t="str">
        <f>IFERROR(AVERAGE('Leadership and Mission'!2:2),"")</f>
        <v/>
      </c>
    </row>
    <row r="4" spans="1:5" ht="31.5" thickBot="1" x14ac:dyDescent="0.4">
      <c r="A4" s="3" t="s">
        <v>9</v>
      </c>
      <c r="B4" s="5" t="e">
        <f>'Employee Empowerment and Work..'!B19</f>
        <v>#DIV/0!</v>
      </c>
      <c r="D4" s="52" t="str">
        <f>'Leadership and Mission'!A3</f>
        <v>2. Leadership models, values, and promotes open and respectful communication among staff.</v>
      </c>
      <c r="E4" s="7" t="str">
        <f>IFERROR(AVERAGE('Leadership and Mission'!3:3),"")</f>
        <v/>
      </c>
    </row>
    <row r="5" spans="1:5" ht="47" thickBot="1" x14ac:dyDescent="0.4">
      <c r="A5" s="3" t="s">
        <v>8</v>
      </c>
      <c r="B5" s="5" t="e">
        <f>'Training and Professional Dev..'!B12</f>
        <v>#DIV/0!</v>
      </c>
      <c r="D5" s="52" t="str">
        <f>'Leadership and Mission'!A4</f>
        <v>3. Leadership communicates clear and specific information on decisionmaking throughout the organization (e.g., resource allocation, scheduling, deadlines, implementation of policies and procedures, etc.).</v>
      </c>
      <c r="E5" s="7" t="str">
        <f>IFERROR(AVERAGE('Leadership and Mission'!4:4),"")</f>
        <v/>
      </c>
    </row>
    <row r="6" spans="1:5" ht="31.5" thickBot="1" x14ac:dyDescent="0.4">
      <c r="A6" s="3" t="s">
        <v>7</v>
      </c>
      <c r="B6" s="5" t="e">
        <f>'Staff Health and Wellness'!B17</f>
        <v>#DIV/0!</v>
      </c>
      <c r="D6" s="52" t="str">
        <f>'Leadership and Mission'!A5</f>
        <v>4. Leadership proactively addresses vicarious trauma in the organization's long-term vision and strategy.</v>
      </c>
      <c r="E6" s="7" t="str">
        <f>IFERROR(AVERAGE('Leadership and Mission'!5:5),"")</f>
        <v/>
      </c>
    </row>
    <row r="7" spans="1:5" ht="16" thickBot="1" x14ac:dyDescent="0.4">
      <c r="D7" s="52" t="str">
        <f>'Leadership and Mission'!A6</f>
        <v xml:space="preserve">5. Leadership recognizes and values my role within the organization. </v>
      </c>
      <c r="E7" s="7" t="str">
        <f>IFERROR(AVERAGE('Leadership and Mission'!6:6),"")</f>
        <v/>
      </c>
    </row>
    <row r="8" spans="1:5" ht="16" thickBot="1" x14ac:dyDescent="0.4">
      <c r="D8" s="52" t="str">
        <f>'Leadership and Mission'!A7</f>
        <v>6. Leaders model a healthy work/life balance.</v>
      </c>
      <c r="E8" s="7" t="str">
        <f>IFERROR(AVERAGE('Leadership and Mission'!7:7),"")</f>
        <v/>
      </c>
    </row>
    <row r="9" spans="1:5" ht="16" thickBot="1" x14ac:dyDescent="0.4">
      <c r="D9" s="52" t="str">
        <f>'Leadership and Mission'!A8</f>
        <v>7. Leadership communicates and enforces a no-tolerance policy concerning—</v>
      </c>
      <c r="E9" s="8"/>
    </row>
    <row r="10" spans="1:5" ht="16" thickBot="1" x14ac:dyDescent="0.4">
      <c r="D10" s="54" t="str">
        <f>'Leadership and Mission'!A9</f>
        <v>a. sexual harassment;</v>
      </c>
      <c r="E10" s="7" t="str">
        <f>IFERROR(AVERAGE('Leadership and Mission'!9:9),"")</f>
        <v/>
      </c>
    </row>
    <row r="11" spans="1:5" ht="16" thickBot="1" x14ac:dyDescent="0.4">
      <c r="D11" s="54" t="str">
        <f>'Leadership and Mission'!A10</f>
        <v>b. workplace violence, including bullying/hazing;</v>
      </c>
      <c r="E11" s="7" t="str">
        <f>IFERROR(AVERAGE('Leadership and Mission'!10:10),"")</f>
        <v/>
      </c>
    </row>
    <row r="12" spans="1:5" ht="16" thickBot="1" x14ac:dyDescent="0.4">
      <c r="D12" s="54" t="str">
        <f>'Leadership and Mission'!A11</f>
        <v>c. intimate partner violence within or outside of the workplace;</v>
      </c>
      <c r="E12" s="7" t="str">
        <f>IFERROR(AVERAGE('Leadership and Mission'!11:11),"")</f>
        <v/>
      </c>
    </row>
    <row r="13" spans="1:5" ht="31.5" thickBot="1" x14ac:dyDescent="0.4">
      <c r="D13" s="54" t="str">
        <f>'Leadership and Mission'!A12</f>
        <v>d. discrimination based on age, gender, gender identity, sexual orientation, race, religion, ability, etc.</v>
      </c>
      <c r="E13" s="7" t="str">
        <f>IFERROR(AVERAGE('Leadership and Mission'!12:12),"")</f>
        <v/>
      </c>
    </row>
    <row r="14" spans="1:5" ht="16" thickBot="1" x14ac:dyDescent="0.4">
      <c r="D14" s="49" t="s">
        <v>10</v>
      </c>
      <c r="E14" s="8"/>
    </row>
    <row r="15" spans="1:5" ht="16" thickBot="1" x14ac:dyDescent="0.4">
      <c r="D15" s="53" t="str">
        <f>'Management and Supervision'!A2</f>
        <v>1. My organization uses a protocol to address staff affected by—</v>
      </c>
      <c r="E15" s="8"/>
    </row>
    <row r="16" spans="1:5" ht="16" thickBot="1" x14ac:dyDescent="0.4">
      <c r="D16" s="55" t="str">
        <f>'Management and Supervision'!A3</f>
        <v xml:space="preserve">a. clients’ acute trauma; </v>
      </c>
      <c r="E16" s="7" t="str">
        <f>IFERROR(AVERAGE('Management and Supervision'!3:3),"")</f>
        <v/>
      </c>
    </row>
    <row r="17" spans="4:5" ht="16" thickBot="1" x14ac:dyDescent="0.4">
      <c r="D17" s="55" t="str">
        <f>'Management and Supervision'!A4</f>
        <v xml:space="preserve">b. clients’ cumulative/chronic trauma; </v>
      </c>
      <c r="E17" s="7" t="str">
        <f>IFERROR(AVERAGE('Management and Supervision'!4:4),"")</f>
        <v/>
      </c>
    </row>
    <row r="18" spans="4:5" ht="16" thickBot="1" x14ac:dyDescent="0.4">
      <c r="D18" s="55" t="str">
        <f>'Management and Supervision'!A5</f>
        <v xml:space="preserve">c. organizational/administrative stress; </v>
      </c>
      <c r="E18" s="7" t="str">
        <f>IFERROR(AVERAGE('Management and Supervision'!5:5),"")</f>
        <v/>
      </c>
    </row>
    <row r="19" spans="4:5" ht="16" customHeight="1" thickBot="1" x14ac:dyDescent="0.4">
      <c r="D19" s="55" t="str">
        <f>'Management and Supervision'!A6</f>
        <v xml:space="preserve">d. specific concerning behaviors (e.g., low morale, substance abuse, absenteeism). </v>
      </c>
      <c r="E19" s="7" t="str">
        <f>IFERROR(AVERAGE('Management and Supervision'!6:6),"")</f>
        <v/>
      </c>
    </row>
    <row r="20" spans="4:5" ht="31.5" thickBot="1" x14ac:dyDescent="0.4">
      <c r="D20" s="53" t="str">
        <f>'Management and Supervision'!A7</f>
        <v>2. My shift supervisors are readily accessible to support staff members following a critical or acute incident.</v>
      </c>
      <c r="E20" s="7" t="str">
        <f>IFERROR(AVERAGE('Management and Supervision'!7:7),"")</f>
        <v/>
      </c>
    </row>
    <row r="21" spans="4:5" ht="16" thickBot="1" x14ac:dyDescent="0.4">
      <c r="D21" s="53" t="str">
        <f>'Management and Supervision'!A8</f>
        <v xml:space="preserve">3. I meet individually with my supervisor.  </v>
      </c>
      <c r="E21" s="7" t="str">
        <f>IFERROR(AVERAGE('Management and Supervision'!8:8),"")</f>
        <v/>
      </c>
    </row>
    <row r="22" spans="4:5" ht="16" thickBot="1" x14ac:dyDescent="0.4">
      <c r="D22" s="53" t="str">
        <f>'Management and Supervision'!A9</f>
        <v>4. Meetings with my supervisor provide a forum for addressing exposure to trauma.</v>
      </c>
      <c r="E22" s="7" t="str">
        <f>IFERROR(AVERAGE('Management and Supervision'!9:9),"")</f>
        <v/>
      </c>
    </row>
    <row r="23" spans="4:5" ht="31.5" thickBot="1" x14ac:dyDescent="0.4">
      <c r="D23" s="53" t="str">
        <f>'Management and Supervision'!A10</f>
        <v>5. My supervisor reviews my job responsibilities and workload balance (e.g., variety of tasks, number of high-risk cases, call volume).</v>
      </c>
      <c r="E23" s="7" t="str">
        <f>IFERROR(AVERAGE('Management and Supervision'!10:10),"")</f>
        <v/>
      </c>
    </row>
    <row r="24" spans="4:5" ht="31.5" thickBot="1" x14ac:dyDescent="0.4">
      <c r="D24" s="53" t="str">
        <f>'Management and Supervision'!A11</f>
        <v xml:space="preserve">6. I am able to discuss concerns about the organization or my job with my supervisor(s) without fear of negative consequences. </v>
      </c>
      <c r="E24" s="7" t="str">
        <f>IFERROR(AVERAGE('Management and Supervision'!11:11),"")</f>
        <v/>
      </c>
    </row>
    <row r="25" spans="4:5" ht="16" thickBot="1" x14ac:dyDescent="0.4">
      <c r="D25" s="53" t="str">
        <f>'Management and Supervision'!A12</f>
        <v>7. My supervisor encourages and responds to my ideas and input.</v>
      </c>
      <c r="E25" s="7" t="str">
        <f>IFERROR(AVERAGE('Management and Supervision'!12:12),"")</f>
        <v/>
      </c>
    </row>
    <row r="26" spans="4:5" ht="31.5" thickBot="1" x14ac:dyDescent="0.4">
      <c r="D26" s="53" t="str">
        <f>'Management and Supervision'!A13</f>
        <v xml:space="preserve">8. Staff meetings are highly valued as a mode of team communication and collaboration. </v>
      </c>
      <c r="E26" s="7" t="str">
        <f>IFERROR(AVERAGE('Management and Supervision'!13:13),"")</f>
        <v/>
      </c>
    </row>
    <row r="27" spans="4:5" ht="31.5" thickBot="1" x14ac:dyDescent="0.4">
      <c r="D27" s="53" t="str">
        <f>'Management and Supervision'!A14</f>
        <v>9. Staff meetings are an opportunity to address topics related to vicarious trauma and stress management.</v>
      </c>
      <c r="E27" s="7" t="str">
        <f>IFERROR(AVERAGE('Management and Supervision'!14:14),"")</f>
        <v/>
      </c>
    </row>
    <row r="28" spans="4:5" ht="31.5" thickBot="1" x14ac:dyDescent="0.4">
      <c r="D28" s="53" t="str">
        <f>'Management and Supervision'!A15</f>
        <v>10. My supervisor takes steps to ensure that staff have access to adequate resources to perform their jobs.</v>
      </c>
      <c r="E28" s="7" t="str">
        <f>IFERROR(AVERAGE('Management and Supervision'!15:15),"")</f>
        <v/>
      </c>
    </row>
    <row r="29" spans="4:5" ht="16" thickBot="1" x14ac:dyDescent="0.4">
      <c r="D29" s="53" t="str">
        <f>'Management and Supervision'!A16</f>
        <v>11. Staff members are provided adequate and equitable salary and benefits.</v>
      </c>
      <c r="E29" s="7" t="str">
        <f>IFERROR(AVERAGE('Management and Supervision'!16:16),"")</f>
        <v/>
      </c>
    </row>
    <row r="30" spans="4:5" ht="31.5" thickBot="1" x14ac:dyDescent="0.4">
      <c r="D30" s="53" t="str">
        <f>'Management and Supervision'!A17</f>
        <v xml:space="preserve">12. My supervisor ensures policies and/or procedures are in place to address staff grievances. </v>
      </c>
      <c r="E30" s="7" t="str">
        <f>IFERROR(AVERAGE('Management and Supervision'!17:17),"")</f>
        <v/>
      </c>
    </row>
    <row r="31" spans="4:5" ht="16" thickBot="1" x14ac:dyDescent="0.4">
      <c r="D31" s="53" t="str">
        <f>'Management and Supervision'!A18</f>
        <v xml:space="preserve">13. My supervisor uses a formal performance evaluation process. </v>
      </c>
      <c r="E31" s="7" t="str">
        <f>IFERROR(AVERAGE('Management and Supervision'!18:18),"")</f>
        <v/>
      </c>
    </row>
    <row r="32" spans="4:5" ht="31.5" thickBot="1" x14ac:dyDescent="0.4">
      <c r="D32" s="55" t="str">
        <f>'Management and Supervision'!A19</f>
        <v xml:space="preserve">a. My performance evaluation includes a discussion of organizational and individual strategies to minimize risk for vicarious traumatization; </v>
      </c>
      <c r="E32" s="7" t="str">
        <f>IFERROR(AVERAGE('Management and Supervision'!19:19),"")</f>
        <v/>
      </c>
    </row>
    <row r="33" spans="4:5" ht="31.5" thickBot="1" x14ac:dyDescent="0.4">
      <c r="D33" s="55" t="str">
        <f>'Management and Supervision'!A20</f>
        <v>b. My performance evaluation includes a discussion of employee contributions to a positive work environment.</v>
      </c>
      <c r="E33" s="7" t="str">
        <f>IFERROR(AVERAGE('Management and Supervision'!20:20),"")</f>
        <v/>
      </c>
    </row>
    <row r="34" spans="4:5" ht="16" thickBot="1" x14ac:dyDescent="0.4">
      <c r="D34" s="49" t="s">
        <v>9</v>
      </c>
      <c r="E34" s="8"/>
    </row>
    <row r="35" spans="4:5" ht="31.5" thickBot="1" x14ac:dyDescent="0.4">
      <c r="D35" s="53" t="str">
        <f>'Employee Empowerment and Work..'!A2</f>
        <v>1. My organization provides opportunities for all staff members to provide input into the—</v>
      </c>
      <c r="E35" s="8"/>
    </row>
    <row r="36" spans="4:5" ht="16" thickBot="1" x14ac:dyDescent="0.4">
      <c r="D36" s="55" t="str">
        <f>'Employee Empowerment and Work..'!A3</f>
        <v>a. development of programs, practices, and policies;</v>
      </c>
      <c r="E36" s="7" t="str">
        <f>IFERROR(AVERAGE('Employee Empowerment and Work..'!3:3),"")</f>
        <v/>
      </c>
    </row>
    <row r="37" spans="4:5" ht="16" thickBot="1" x14ac:dyDescent="0.4">
      <c r="D37" s="55" t="str">
        <f>'Employee Empowerment and Work..'!A4</f>
        <v>b. evaluation of programs, practices, and policies.</v>
      </c>
      <c r="E37" s="7" t="str">
        <f>IFERROR(AVERAGE('Employee Empowerment and Work..'!4:4),"")</f>
        <v/>
      </c>
    </row>
    <row r="38" spans="4:5" ht="31.5" thickBot="1" x14ac:dyDescent="0.4">
      <c r="D38" s="53" t="str">
        <f>'Employee Empowerment and Work..'!A5</f>
        <v>2. My organization shows appreciation for employee efforts in meaningful ways (e.g., public recognition, note in personnel file, promotions).</v>
      </c>
      <c r="E38" s="7" t="str">
        <f>IFERROR(AVERAGE('Employee Empowerment and Work..'!5:5),"")</f>
        <v/>
      </c>
    </row>
    <row r="39" spans="4:5" ht="31.5" thickBot="1" x14ac:dyDescent="0.4">
      <c r="D39" s="53" t="str">
        <f>'Employee Empowerment and Work..'!A6</f>
        <v>3. My organization evaluates staff satisfaction, including job duties, organization policies, etc.</v>
      </c>
      <c r="E39" s="7" t="str">
        <f>IFERROR(AVERAGE('Employee Empowerment and Work..'!6:6),"")</f>
        <v/>
      </c>
    </row>
    <row r="40" spans="4:5" ht="31.5" thickBot="1" x14ac:dyDescent="0.4">
      <c r="D40" s="53" t="str">
        <f>'Employee Empowerment and Work..'!A7</f>
        <v xml:space="preserve">4. When needed, my organization uses a written procedure that provides guidance for quick, effective, and confidential resolution of staff conflict.  </v>
      </c>
      <c r="E40" s="7" t="str">
        <f>IFERROR(AVERAGE('Employee Empowerment and Work..'!7:7),"")</f>
        <v/>
      </c>
    </row>
    <row r="41" spans="4:5" ht="16" thickBot="1" x14ac:dyDescent="0.4">
      <c r="D41" s="53" t="str">
        <f>'Employee Empowerment and Work..'!A8</f>
        <v>5. My organization shows that respect for each person is highly valued.</v>
      </c>
      <c r="E41" s="7" t="str">
        <f>IFERROR(AVERAGE('Employee Empowerment and Work..'!8:8),"")</f>
        <v/>
      </c>
    </row>
    <row r="42" spans="4:5" ht="16" thickBot="1" x14ac:dyDescent="0.4">
      <c r="D42" s="53" t="str">
        <f>'Employee Empowerment and Work..'!A9</f>
        <v>6. Diversity is welcomed, respected, and valued.</v>
      </c>
      <c r="E42" s="7" t="str">
        <f>IFERROR(AVERAGE('Employee Empowerment and Work..'!9:9),"")</f>
        <v/>
      </c>
    </row>
    <row r="43" spans="4:5" ht="16" thickBot="1" x14ac:dyDescent="0.4">
      <c r="D43" s="53" t="str">
        <f>'Employee Empowerment and Work..'!A10</f>
        <v>7. Disparaging comments and other demonstrations of disrespect are not tolerated.</v>
      </c>
      <c r="E43" s="7" t="str">
        <f>IFERROR(AVERAGE('Employee Empowerment and Work..'!10:10),"")</f>
        <v/>
      </c>
    </row>
    <row r="44" spans="4:5" ht="16" thickBot="1" x14ac:dyDescent="0.4">
      <c r="D44" s="53" t="str">
        <f>'Employee Empowerment and Work..'!A11</f>
        <v xml:space="preserve">8. I experience a genuine sense of positive teamwork in my organization. </v>
      </c>
      <c r="E44" s="7" t="str">
        <f>IFERROR(AVERAGE('Employee Empowerment and Work..'!11:11),"")</f>
        <v/>
      </c>
    </row>
    <row r="45" spans="4:5" ht="31.5" thickBot="1" x14ac:dyDescent="0.4">
      <c r="D45" s="53" t="str">
        <f>'Employee Empowerment and Work..'!A12</f>
        <v>9. My organization provides formal and informal opportunities for building a sense of community and teamwork among employees.</v>
      </c>
      <c r="E45" s="7" t="str">
        <f>IFERROR(AVERAGE('Employee Empowerment and Work..'!12:12),"")</f>
        <v/>
      </c>
    </row>
    <row r="46" spans="4:5" ht="31.5" thickBot="1" x14ac:dyDescent="0.4">
      <c r="D46" s="53" t="str">
        <f>'Employee Empowerment and Work..'!A13</f>
        <v xml:space="preserve">10. When needed, my organization uses effective methods to address staff who are not able to contribute to a positive atmosphere or act as team players. </v>
      </c>
      <c r="E46" s="7" t="str">
        <f>IFERROR(AVERAGE('Employee Empowerment and Work..'!13:13),"")</f>
        <v/>
      </c>
    </row>
    <row r="47" spans="4:5" ht="31.5" thickBot="1" x14ac:dyDescent="0.4">
      <c r="D47" s="53" t="str">
        <f>'Employee Empowerment and Work..'!A14</f>
        <v>11. Staff feel safe coming forward to discuss issues of workplace discrimination based on age, gender, gender identity, sexual orientation, race, religion, ability, etc.</v>
      </c>
      <c r="E47" s="7" t="str">
        <f>IFERROR(AVERAGE('Employee Empowerment and Work..'!14:14),"")</f>
        <v/>
      </c>
    </row>
    <row r="48" spans="4:5" ht="16" thickBot="1" x14ac:dyDescent="0.4">
      <c r="D48" s="53" t="str">
        <f>'Employee Empowerment and Work..'!A15</f>
        <v xml:space="preserve">12. My organization encourages use of time off.  </v>
      </c>
      <c r="E48" s="7" t="str">
        <f>IFERROR(AVERAGE('Employee Empowerment and Work..'!15:15),"")</f>
        <v/>
      </c>
    </row>
    <row r="49" spans="4:5" ht="31.5" thickBot="1" x14ac:dyDescent="0.4">
      <c r="D49" s="53" t="str">
        <f>'Employee Empowerment and Work..'!A16</f>
        <v>13. My organization provides employees with a private, comfortable, and safe workspace.</v>
      </c>
      <c r="E49" s="7" t="str">
        <f>IFERROR(AVERAGE('Employee Empowerment and Work..'!16:16),"")</f>
        <v/>
      </c>
    </row>
    <row r="50" spans="4:5" ht="16" thickBot="1" x14ac:dyDescent="0.4">
      <c r="D50" s="53" t="str">
        <f>'Employee Empowerment and Work..'!A17</f>
        <v>14. My organization provides opportunities for me to diversify my work tasks.</v>
      </c>
      <c r="E50" s="7" t="str">
        <f>IFERROR(AVERAGE('Employee Empowerment and Work..'!17:17),"")</f>
        <v/>
      </c>
    </row>
    <row r="51" spans="4:5" ht="16" thickBot="1" x14ac:dyDescent="0.4">
      <c r="D51" s="49" t="s">
        <v>8</v>
      </c>
      <c r="E51" s="8"/>
    </row>
    <row r="52" spans="4:5" ht="16" thickBot="1" x14ac:dyDescent="0.4">
      <c r="D52" s="52" t="str">
        <f>'Training and Professional Dev..'!A2</f>
        <v>1. My organization orients new staff members to their job role and tasks.</v>
      </c>
      <c r="E52" s="7" t="str">
        <f>IFERROR(AVERAGE('Training and Professional Dev..'!2:2),"")</f>
        <v/>
      </c>
    </row>
    <row r="53" spans="4:5" ht="16" thickBot="1" x14ac:dyDescent="0.4">
      <c r="D53" s="52" t="str">
        <f>'Training and Professional Dev..'!A3</f>
        <v>2. My organization provides training and education to all staff on—</v>
      </c>
      <c r="E53" s="8"/>
    </row>
    <row r="54" spans="4:5" ht="16" thickBot="1" x14ac:dyDescent="0.4">
      <c r="D54" s="54" t="str">
        <f>'Training and Professional Dev..'!A4</f>
        <v>a. work-related vicarious trauma and its impact on work performance;</v>
      </c>
      <c r="E54" s="7" t="str">
        <f>IFERROR(AVERAGE('Training and Professional Dev..'!4:4),"")</f>
        <v/>
      </c>
    </row>
    <row r="55" spans="4:5" ht="16" thickBot="1" x14ac:dyDescent="0.4">
      <c r="D55" s="54" t="str">
        <f>'Training and Professional Dev..'!A5</f>
        <v xml:space="preserve">b. strategies on how to address work-related stress and vicarious traumatization. </v>
      </c>
      <c r="E55" s="7" t="str">
        <f>IFERROR(AVERAGE('Training and Professional Dev..'!5:5),"")</f>
        <v/>
      </c>
    </row>
    <row r="56" spans="4:5" ht="31.5" thickBot="1" x14ac:dyDescent="0.4">
      <c r="D56" s="52" t="str">
        <f>'Training and Professional Dev..'!A6</f>
        <v>3. My organization provides onsite opportunities for training and professional development.</v>
      </c>
      <c r="E56" s="7" t="str">
        <f>IFERROR(AVERAGE('Training and Professional Dev..'!6:6),"")</f>
        <v/>
      </c>
    </row>
    <row r="57" spans="4:5" ht="16" thickBot="1" x14ac:dyDescent="0.4">
      <c r="D57" s="52" t="str">
        <f>'Training and Professional Dev..'!A7</f>
        <v>4. My organization supports attendance at outside meetings and trainings.</v>
      </c>
      <c r="E57" s="7" t="str">
        <f>IFERROR(AVERAGE('Training and Professional Dev..'!7:7),"")</f>
        <v/>
      </c>
    </row>
    <row r="58" spans="4:5" ht="16" thickBot="1" x14ac:dyDescent="0.4">
      <c r="D58" s="52" t="str">
        <f>'Training and Professional Dev..'!A8</f>
        <v>5. I am prepared to cover for coworkers who are absent.</v>
      </c>
      <c r="E58" s="7" t="str">
        <f>IFERROR(AVERAGE('Training and Professional Dev..'!8:8),"")</f>
        <v/>
      </c>
    </row>
    <row r="59" spans="4:5" ht="32" customHeight="1" thickBot="1" x14ac:dyDescent="0.4">
      <c r="D59" s="52" t="str">
        <f>'Training and Professional Dev..'!A9</f>
        <v>6. My organization informs staff about expectations, opportunities, and steps necessary for advancement, including additional training and/or certification requirements.</v>
      </c>
      <c r="E59" s="7" t="str">
        <f>IFERROR(AVERAGE('Training and Professional Dev..'!9:9),"")</f>
        <v/>
      </c>
    </row>
    <row r="60" spans="4:5" ht="16" customHeight="1" thickBot="1" x14ac:dyDescent="0.4">
      <c r="D60" s="52" t="str">
        <f>'Training and Professional Dev..'!A10</f>
        <v xml:space="preserve">7. I am encouraged to network and collaborate with coworkers and other organizations. </v>
      </c>
      <c r="E60" s="7" t="str">
        <f>IFERROR(AVERAGE('Training and Professional Dev..'!10:10),"")</f>
        <v/>
      </c>
    </row>
    <row r="61" spans="4:5" ht="16" thickBot="1" x14ac:dyDescent="0.4">
      <c r="D61" s="50" t="s">
        <v>7</v>
      </c>
      <c r="E61" s="8"/>
    </row>
    <row r="62" spans="4:5" ht="47" thickBot="1" x14ac:dyDescent="0.4">
      <c r="D62" s="52" t="str">
        <f>'Staff Health and Wellness'!A2</f>
        <v>1. During the hiring and orientation of new staff, supervisors demonstrate their understanding of the risk for vicarious trauma and the importance of both individual and organizational strategies to address it by—</v>
      </c>
      <c r="E62" s="8"/>
    </row>
    <row r="63" spans="4:5" ht="16" thickBot="1" x14ac:dyDescent="0.4">
      <c r="D63" s="54" t="str">
        <f>'Staff Health and Wellness'!A3</f>
        <v>a. asking final job applicants to articulate their own coping strategies;</v>
      </c>
      <c r="E63" s="7" t="str">
        <f>IFERROR(AVERAGE('Staff Health and Wellness'!3:3),"")</f>
        <v/>
      </c>
    </row>
    <row r="64" spans="4:5" ht="31.5" thickBot="1" x14ac:dyDescent="0.4">
      <c r="D64" s="54" t="str">
        <f>'Staff Health and Wellness'!A4</f>
        <v>b. making final applicants aware of the organization's strategies to reduce the negative impact of the work.</v>
      </c>
      <c r="E64" s="7" t="str">
        <f>IFERROR(AVERAGE('Staff Health and Wellness'!4:4),"")</f>
        <v/>
      </c>
    </row>
    <row r="65" spans="4:5" ht="31.5" thickBot="1" x14ac:dyDescent="0.4">
      <c r="D65" s="52" t="str">
        <f>'Staff Health and Wellness'!A5</f>
        <v>2. My organization offers services that support individual staff members (e.g., employee assistance program, chaplain services, mental health providers).</v>
      </c>
      <c r="E65" s="7" t="str">
        <f>IFERROR(AVERAGE('Staff Health and Wellness'!5:5),"")</f>
        <v/>
      </c>
    </row>
    <row r="66" spans="4:5" ht="16" thickBot="1" x14ac:dyDescent="0.4">
      <c r="D66" s="52" t="str">
        <f>'Staff Health and Wellness'!A6</f>
        <v>3. My organization provides opportunities for peers to support one another.</v>
      </c>
      <c r="E66" s="7" t="str">
        <f>IFERROR(AVERAGE('Staff Health and Wellness'!6:6),"")</f>
        <v/>
      </c>
    </row>
    <row r="67" spans="4:5" ht="31.5" thickBot="1" x14ac:dyDescent="0.4">
      <c r="D67" s="52" t="str">
        <f>'Staff Health and Wellness'!A7</f>
        <v>4. My organization conducts exit interviews that include questions related to vicarious trauma and the organization’s response.</v>
      </c>
      <c r="E67" s="7" t="str">
        <f>IFERROR(AVERAGE('Staff Health and Wellness'!7:7),"")</f>
        <v/>
      </c>
    </row>
    <row r="68" spans="4:5" ht="16" thickBot="1" x14ac:dyDescent="0.4">
      <c r="D68" s="52" t="str">
        <f>'Staff Health and Wellness'!A8</f>
        <v>5. Differentiation between work and non-work hours is recognized and respected.</v>
      </c>
      <c r="E68" s="7" t="str">
        <f>IFERROR(AVERAGE('Staff Health and Wellness'!8:8),"")</f>
        <v/>
      </c>
    </row>
    <row r="69" spans="4:5" ht="16" thickBot="1" x14ac:dyDescent="0.4">
      <c r="D69" s="52" t="str">
        <f>'Staff Health and Wellness'!A9</f>
        <v>6. My organization’s policies—</v>
      </c>
      <c r="E69" s="8"/>
    </row>
    <row r="70" spans="4:5" ht="16" thickBot="1" x14ac:dyDescent="0.4">
      <c r="D70" s="54" t="str">
        <f>'Staff Health and Wellness'!A10</f>
        <v xml:space="preserve"> a. support mental health and wellness;</v>
      </c>
      <c r="E70" s="7" t="str">
        <f>IFERROR(AVERAGE('Staff Health and Wellness'!10:10),"")</f>
        <v/>
      </c>
    </row>
    <row r="71" spans="4:5" ht="16" thickBot="1" x14ac:dyDescent="0.4">
      <c r="D71" s="54" t="str">
        <f>'Staff Health and Wellness'!A11</f>
        <v xml:space="preserve"> b. support physical health and wellness.</v>
      </c>
      <c r="E71" s="7" t="str">
        <f>IFERROR(AVERAGE('Staff Health and Wellness'!11:11),"")</f>
        <v/>
      </c>
    </row>
    <row r="72" spans="4:5" ht="31.5" thickBot="1" x14ac:dyDescent="0.4">
      <c r="D72" s="52" t="str">
        <f>'Staff Health and Wellness'!A12</f>
        <v>7. My organization provides wellness activities (e.g., a fitness program, mindfulness/meditation, yoga, gym access).</v>
      </c>
      <c r="E72" s="7" t="str">
        <f>IFERROR(AVERAGE('Staff Health and Wellness'!12:12),"")</f>
        <v/>
      </c>
    </row>
    <row r="73" spans="4:5" ht="31.5" thickBot="1" x14ac:dyDescent="0.4">
      <c r="D73" s="52" t="str">
        <f>'Staff Health and Wellness'!A13</f>
        <v>8. My organization encourages wellness activities (e.g., a fitness program, mindfulness/meditation, yoga, gym access).</v>
      </c>
      <c r="E73" s="7" t="str">
        <f>IFERROR(AVERAGE('Staff Health and Wellness'!13:13),"")</f>
        <v/>
      </c>
    </row>
    <row r="74" spans="4:5" ht="31.5" thickBot="1" x14ac:dyDescent="0.4">
      <c r="D74" s="52" t="str">
        <f>'Staff Health and Wellness'!A14</f>
        <v>9. My organization sponsors debriefing and/or support sessions after major traumatic events.</v>
      </c>
      <c r="E74" s="7" t="str">
        <f>IFERROR(AVERAGE('Staff Health and Wellness'!14:14),"")</f>
        <v/>
      </c>
    </row>
    <row r="75" spans="4:5" ht="16" customHeight="1" thickBot="1" x14ac:dyDescent="0.4">
      <c r="D75" s="52" t="str">
        <f>'Staff Health and Wellness'!A15</f>
        <v>10. My organization’s policies and/or practices support family members of employees.</v>
      </c>
      <c r="E75" s="7" t="str">
        <f>IFERROR(AVERAGE('Staff Health and Wellness'!15:15),"")</f>
        <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zoomScaleNormal="100" workbookViewId="0">
      <selection activeCell="A4" sqref="A4"/>
    </sheetView>
  </sheetViews>
  <sheetFormatPr defaultRowHeight="14.5" x14ac:dyDescent="0.35"/>
  <cols>
    <col min="1" max="1" width="60.6328125" style="43" customWidth="1"/>
    <col min="2" max="2" width="10.6328125" customWidth="1"/>
    <col min="3" max="3" width="9.54296875" customWidth="1"/>
    <col min="4" max="4" width="10.453125" customWidth="1"/>
    <col min="5" max="5" width="10.54296875" customWidth="1"/>
    <col min="6" max="6" width="10.6328125" customWidth="1"/>
  </cols>
  <sheetData>
    <row r="1" spans="1:7" s="14" customFormat="1" ht="16" thickBot="1" x14ac:dyDescent="0.4">
      <c r="A1" s="42" t="s">
        <v>11</v>
      </c>
      <c r="B1" s="12" t="s">
        <v>1</v>
      </c>
      <c r="C1" s="12" t="s">
        <v>2</v>
      </c>
      <c r="D1" s="12" t="s">
        <v>3</v>
      </c>
      <c r="E1" s="12" t="s">
        <v>4</v>
      </c>
      <c r="F1" s="12" t="s">
        <v>5</v>
      </c>
      <c r="G1" s="13" t="s">
        <v>17</v>
      </c>
    </row>
    <row r="2" spans="1:7" s="11" customFormat="1" ht="31.5" thickBot="1" x14ac:dyDescent="0.4">
      <c r="A2" s="45" t="s">
        <v>26</v>
      </c>
      <c r="B2" s="10"/>
      <c r="C2" s="10"/>
      <c r="D2" s="10"/>
      <c r="E2" s="10"/>
      <c r="F2" s="10"/>
      <c r="G2" s="10"/>
    </row>
    <row r="3" spans="1:7" s="11" customFormat="1" ht="31.5" thickBot="1" x14ac:dyDescent="0.4">
      <c r="A3" s="45" t="s">
        <v>111</v>
      </c>
      <c r="B3" s="10"/>
      <c r="C3" s="10"/>
      <c r="D3" s="10"/>
      <c r="E3" s="10"/>
      <c r="F3" s="10"/>
      <c r="G3" s="10"/>
    </row>
    <row r="4" spans="1:7" s="11" customFormat="1" ht="62.5" thickBot="1" x14ac:dyDescent="0.4">
      <c r="A4" s="45" t="s">
        <v>69</v>
      </c>
      <c r="B4" s="10"/>
      <c r="C4" s="10"/>
      <c r="D4" s="10"/>
      <c r="E4" s="10"/>
      <c r="F4" s="10"/>
      <c r="G4" s="10"/>
    </row>
    <row r="5" spans="1:7" s="11" customFormat="1" ht="31.5" thickBot="1" x14ac:dyDescent="0.4">
      <c r="A5" s="45" t="s">
        <v>27</v>
      </c>
      <c r="B5" s="10"/>
      <c r="C5" s="10"/>
      <c r="D5" s="10"/>
      <c r="E5" s="10"/>
      <c r="F5" s="10"/>
      <c r="G5" s="10"/>
    </row>
    <row r="6" spans="1:7" s="11" customFormat="1" ht="32.25" customHeight="1" thickBot="1" x14ac:dyDescent="0.4">
      <c r="A6" s="45" t="s">
        <v>18</v>
      </c>
      <c r="B6" s="10"/>
      <c r="C6" s="10"/>
      <c r="D6" s="10"/>
      <c r="E6" s="10"/>
      <c r="F6" s="10"/>
      <c r="G6" s="10"/>
    </row>
    <row r="7" spans="1:7" s="11" customFormat="1" ht="16" thickBot="1" x14ac:dyDescent="0.4">
      <c r="A7" s="45" t="s">
        <v>28</v>
      </c>
      <c r="B7" s="10"/>
      <c r="C7" s="10"/>
      <c r="D7" s="10"/>
      <c r="E7" s="10"/>
      <c r="F7" s="10"/>
      <c r="G7" s="10"/>
    </row>
    <row r="8" spans="1:7" s="29" customFormat="1" ht="31.5" thickBot="1" x14ac:dyDescent="0.4">
      <c r="A8" s="46" t="s">
        <v>107</v>
      </c>
      <c r="B8" s="28"/>
      <c r="C8" s="28"/>
      <c r="D8" s="28"/>
      <c r="E8" s="28"/>
      <c r="F8" s="28"/>
    </row>
    <row r="9" spans="1:7" s="11" customFormat="1" ht="16" thickBot="1" x14ac:dyDescent="0.4">
      <c r="A9" s="47" t="s">
        <v>71</v>
      </c>
      <c r="B9" s="10"/>
      <c r="C9" s="10"/>
      <c r="D9" s="10"/>
      <c r="E9" s="10"/>
      <c r="F9" s="10"/>
      <c r="G9" s="10"/>
    </row>
    <row r="10" spans="1:7" s="11" customFormat="1" ht="16" thickBot="1" x14ac:dyDescent="0.4">
      <c r="A10" s="47" t="s">
        <v>97</v>
      </c>
      <c r="B10" s="10"/>
      <c r="C10" s="10"/>
      <c r="D10" s="10"/>
      <c r="E10" s="10"/>
      <c r="F10" s="10"/>
      <c r="G10" s="10"/>
    </row>
    <row r="11" spans="1:7" s="11" customFormat="1" ht="32" customHeight="1" thickBot="1" x14ac:dyDescent="0.4">
      <c r="A11" s="47" t="s">
        <v>72</v>
      </c>
      <c r="B11" s="10"/>
      <c r="C11" s="10"/>
      <c r="D11" s="10"/>
      <c r="E11" s="10"/>
      <c r="F11" s="10"/>
      <c r="G11" s="10"/>
    </row>
    <row r="12" spans="1:7" s="11" customFormat="1" ht="31.5" thickBot="1" x14ac:dyDescent="0.4">
      <c r="A12" s="47" t="s">
        <v>70</v>
      </c>
      <c r="B12" s="10"/>
      <c r="C12" s="10"/>
      <c r="D12" s="10"/>
      <c r="E12" s="10"/>
      <c r="F12" s="10"/>
      <c r="G12" s="10"/>
    </row>
    <row r="13" spans="1:7" ht="15" thickBot="1" x14ac:dyDescent="0.4"/>
    <row r="14" spans="1:7" ht="16" thickBot="1" x14ac:dyDescent="0.4">
      <c r="A14" s="44" t="s">
        <v>0</v>
      </c>
      <c r="B14" s="9" t="e">
        <f>AVERAGE('Summary Sheet'!E3:E13)</f>
        <v>#DIV/0!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topLeftCell="A3" zoomScaleNormal="100" workbookViewId="0">
      <selection activeCell="A8" sqref="A8"/>
    </sheetView>
  </sheetViews>
  <sheetFormatPr defaultRowHeight="15.5" x14ac:dyDescent="0.35"/>
  <cols>
    <col min="1" max="1" width="60.6328125" style="17" customWidth="1"/>
    <col min="2" max="2" width="10.6328125" customWidth="1"/>
    <col min="3" max="3" width="9.54296875" customWidth="1"/>
    <col min="4" max="4" width="10.453125" customWidth="1"/>
    <col min="5" max="5" width="10.54296875" customWidth="1"/>
    <col min="6" max="6" width="10.6328125" customWidth="1"/>
  </cols>
  <sheetData>
    <row r="1" spans="1:7" s="1" customFormat="1" ht="16" thickBot="1" x14ac:dyDescent="0.4">
      <c r="A1" s="18" t="s">
        <v>10</v>
      </c>
      <c r="B1" s="19" t="s">
        <v>1</v>
      </c>
      <c r="C1" s="19" t="s">
        <v>2</v>
      </c>
      <c r="D1" s="19" t="s">
        <v>3</v>
      </c>
      <c r="E1" s="19" t="s">
        <v>4</v>
      </c>
      <c r="F1" s="19" t="s">
        <v>5</v>
      </c>
      <c r="G1" s="20" t="s">
        <v>17</v>
      </c>
    </row>
    <row r="2" spans="1:7" s="29" customFormat="1" ht="16" customHeight="1" thickBot="1" x14ac:dyDescent="0.4">
      <c r="A2" s="56" t="s">
        <v>108</v>
      </c>
      <c r="B2" s="30"/>
      <c r="C2" s="30"/>
      <c r="D2" s="30"/>
      <c r="E2" s="30"/>
      <c r="F2" s="30"/>
    </row>
    <row r="3" spans="1:7" s="11" customFormat="1" ht="16" thickBot="1" x14ac:dyDescent="0.4">
      <c r="A3" s="58" t="s">
        <v>76</v>
      </c>
      <c r="B3" s="10"/>
      <c r="C3" s="10"/>
      <c r="D3" s="10"/>
      <c r="E3" s="10"/>
      <c r="F3" s="10"/>
    </row>
    <row r="4" spans="1:7" s="11" customFormat="1" ht="16" thickBot="1" x14ac:dyDescent="0.4">
      <c r="A4" s="58" t="s">
        <v>77</v>
      </c>
      <c r="B4" s="10"/>
      <c r="C4" s="10"/>
      <c r="D4" s="10"/>
      <c r="E4" s="10"/>
      <c r="F4" s="10"/>
    </row>
    <row r="5" spans="1:7" s="11" customFormat="1" ht="16" thickBot="1" x14ac:dyDescent="0.4">
      <c r="A5" s="58" t="s">
        <v>75</v>
      </c>
      <c r="B5" s="10"/>
      <c r="C5" s="10"/>
      <c r="D5" s="10"/>
      <c r="E5" s="10"/>
      <c r="F5" s="10"/>
    </row>
    <row r="6" spans="1:7" s="11" customFormat="1" ht="31.5" thickBot="1" x14ac:dyDescent="0.4">
      <c r="A6" s="58" t="s">
        <v>74</v>
      </c>
      <c r="B6" s="10"/>
      <c r="C6" s="10"/>
      <c r="D6" s="10"/>
      <c r="E6" s="10"/>
      <c r="F6" s="10"/>
    </row>
    <row r="7" spans="1:7" s="11" customFormat="1" ht="31.5" thickBot="1" x14ac:dyDescent="0.4">
      <c r="A7" s="57" t="s">
        <v>29</v>
      </c>
    </row>
    <row r="8" spans="1:7" s="11" customFormat="1" ht="16" thickBot="1" x14ac:dyDescent="0.4">
      <c r="A8" s="57" t="s">
        <v>19</v>
      </c>
    </row>
    <row r="9" spans="1:7" s="11" customFormat="1" ht="31.5" thickBot="1" x14ac:dyDescent="0.4">
      <c r="A9" s="57" t="s">
        <v>20</v>
      </c>
      <c r="B9" s="10"/>
      <c r="C9" s="10"/>
      <c r="D9" s="10"/>
      <c r="E9" s="10"/>
      <c r="F9" s="10"/>
    </row>
    <row r="10" spans="1:7" s="11" customFormat="1" ht="47" thickBot="1" x14ac:dyDescent="0.4">
      <c r="A10" s="57" t="s">
        <v>30</v>
      </c>
      <c r="B10" s="10"/>
      <c r="C10" s="10"/>
      <c r="D10" s="10"/>
      <c r="E10" s="10"/>
      <c r="F10" s="10"/>
    </row>
    <row r="11" spans="1:7" s="11" customFormat="1" ht="32" customHeight="1" thickBot="1" x14ac:dyDescent="0.4">
      <c r="A11" s="57" t="s">
        <v>31</v>
      </c>
      <c r="B11" s="10"/>
      <c r="C11" s="10"/>
      <c r="D11" s="10"/>
      <c r="E11" s="10"/>
      <c r="F11" s="10"/>
    </row>
    <row r="12" spans="1:7" s="11" customFormat="1" ht="16.5" customHeight="1" thickBot="1" x14ac:dyDescent="0.4">
      <c r="A12" s="57" t="s">
        <v>21</v>
      </c>
      <c r="B12" s="10"/>
      <c r="C12" s="10"/>
      <c r="D12" s="10"/>
      <c r="E12" s="10"/>
      <c r="F12" s="10"/>
    </row>
    <row r="13" spans="1:7" s="11" customFormat="1" ht="31.5" thickBot="1" x14ac:dyDescent="0.4">
      <c r="A13" s="57" t="s">
        <v>22</v>
      </c>
      <c r="B13" s="10"/>
      <c r="C13" s="10"/>
      <c r="D13" s="10"/>
      <c r="E13" s="10"/>
      <c r="F13" s="10"/>
    </row>
    <row r="14" spans="1:7" s="11" customFormat="1" ht="31.5" thickBot="1" x14ac:dyDescent="0.4">
      <c r="A14" s="57" t="s">
        <v>32</v>
      </c>
      <c r="B14" s="10"/>
      <c r="C14" s="10"/>
      <c r="D14" s="10"/>
      <c r="E14" s="10"/>
      <c r="F14" s="10"/>
    </row>
    <row r="15" spans="1:7" s="11" customFormat="1" ht="31.5" thickBot="1" x14ac:dyDescent="0.4">
      <c r="A15" s="57" t="s">
        <v>33</v>
      </c>
      <c r="B15" s="10"/>
      <c r="C15" s="10"/>
      <c r="D15" s="10"/>
      <c r="E15" s="10"/>
      <c r="F15" s="10"/>
    </row>
    <row r="16" spans="1:7" s="11" customFormat="1" ht="31.5" thickBot="1" x14ac:dyDescent="0.4">
      <c r="A16" s="57" t="s">
        <v>34</v>
      </c>
      <c r="B16" s="10"/>
      <c r="C16" s="10"/>
      <c r="D16" s="10"/>
      <c r="E16" s="10"/>
      <c r="F16" s="10"/>
    </row>
    <row r="17" spans="1:6" s="11" customFormat="1" ht="31.5" thickBot="1" x14ac:dyDescent="0.4">
      <c r="A17" s="57" t="s">
        <v>35</v>
      </c>
      <c r="B17" s="10"/>
      <c r="C17" s="10"/>
      <c r="D17" s="10"/>
      <c r="E17" s="10"/>
      <c r="F17" s="10"/>
    </row>
    <row r="18" spans="1:6" s="11" customFormat="1" ht="16.5" customHeight="1" thickBot="1" x14ac:dyDescent="0.4">
      <c r="A18" s="57" t="s">
        <v>36</v>
      </c>
      <c r="B18" s="10"/>
      <c r="C18" s="10"/>
      <c r="D18" s="10"/>
      <c r="E18" s="10"/>
      <c r="F18" s="10"/>
    </row>
    <row r="19" spans="1:6" s="11" customFormat="1" ht="47" thickBot="1" x14ac:dyDescent="0.4">
      <c r="A19" s="58" t="s">
        <v>87</v>
      </c>
      <c r="B19" s="10"/>
      <c r="C19" s="10"/>
      <c r="D19" s="10"/>
      <c r="E19" s="10"/>
      <c r="F19" s="10"/>
    </row>
    <row r="20" spans="1:6" s="11" customFormat="1" ht="31.5" thickBot="1" x14ac:dyDescent="0.4">
      <c r="A20" s="58" t="s">
        <v>78</v>
      </c>
      <c r="B20" s="10"/>
      <c r="C20" s="10"/>
      <c r="D20" s="10"/>
      <c r="E20" s="10"/>
      <c r="F20" s="10"/>
    </row>
    <row r="21" spans="1:6" ht="16" thickBot="1" x14ac:dyDescent="0.4"/>
    <row r="22" spans="1:6" thickBot="1" x14ac:dyDescent="0.4">
      <c r="A22" s="16" t="s">
        <v>15</v>
      </c>
      <c r="B22" s="9" t="e">
        <f>AVERAGE('Summary Sheet'!E15:E33)</f>
        <v>#DIV/0!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topLeftCell="A13" zoomScaleNormal="100" workbookViewId="0">
      <selection activeCell="A15" sqref="A15"/>
    </sheetView>
  </sheetViews>
  <sheetFormatPr defaultRowHeight="14.5" x14ac:dyDescent="0.35"/>
  <cols>
    <col min="1" max="1" width="60.6328125" style="15" customWidth="1"/>
    <col min="2" max="2" width="10.6328125" customWidth="1"/>
    <col min="3" max="3" width="9.54296875" customWidth="1"/>
    <col min="4" max="4" width="10.453125" customWidth="1"/>
    <col min="5" max="5" width="10.54296875" customWidth="1"/>
    <col min="6" max="6" width="10.6328125" customWidth="1"/>
  </cols>
  <sheetData>
    <row r="1" spans="1:7" s="11" customFormat="1" ht="30.5" thickBot="1" x14ac:dyDescent="0.4">
      <c r="A1" s="18" t="s">
        <v>9</v>
      </c>
      <c r="B1" s="21" t="s">
        <v>1</v>
      </c>
      <c r="C1" s="21" t="s">
        <v>2</v>
      </c>
      <c r="D1" s="21" t="s">
        <v>3</v>
      </c>
      <c r="E1" s="21" t="s">
        <v>4</v>
      </c>
      <c r="F1" s="21" t="s">
        <v>5</v>
      </c>
      <c r="G1" s="22" t="s">
        <v>17</v>
      </c>
    </row>
    <row r="2" spans="1:7" s="29" customFormat="1" ht="31.5" thickBot="1" x14ac:dyDescent="0.4">
      <c r="A2" s="56" t="s">
        <v>80</v>
      </c>
      <c r="B2" s="28"/>
      <c r="C2" s="28"/>
      <c r="D2" s="28"/>
      <c r="E2" s="28"/>
      <c r="F2" s="28"/>
      <c r="G2" s="28"/>
    </row>
    <row r="3" spans="1:7" s="11" customFormat="1" ht="16" thickBot="1" x14ac:dyDescent="0.4">
      <c r="A3" s="58" t="s">
        <v>86</v>
      </c>
      <c r="B3" s="10"/>
      <c r="C3" s="10"/>
      <c r="D3" s="10"/>
      <c r="E3" s="10"/>
      <c r="F3" s="10"/>
      <c r="G3" s="10"/>
    </row>
    <row r="4" spans="1:7" s="11" customFormat="1" ht="16" thickBot="1" x14ac:dyDescent="0.4">
      <c r="A4" s="58" t="s">
        <v>81</v>
      </c>
      <c r="B4" s="10"/>
      <c r="C4" s="10"/>
      <c r="D4" s="10"/>
      <c r="E4" s="10"/>
      <c r="F4" s="10"/>
      <c r="G4" s="10"/>
    </row>
    <row r="5" spans="1:7" s="11" customFormat="1" ht="47" thickBot="1" x14ac:dyDescent="0.4">
      <c r="A5" s="57" t="s">
        <v>37</v>
      </c>
      <c r="B5" s="10"/>
      <c r="C5" s="10"/>
      <c r="D5" s="10"/>
      <c r="E5" s="10"/>
      <c r="F5" s="10"/>
      <c r="G5" s="10"/>
    </row>
    <row r="6" spans="1:7" s="11" customFormat="1" ht="31.5" thickBot="1" x14ac:dyDescent="0.4">
      <c r="A6" s="57" t="s">
        <v>38</v>
      </c>
      <c r="B6" s="10"/>
      <c r="C6" s="10"/>
      <c r="D6" s="10"/>
      <c r="E6" s="10"/>
      <c r="F6" s="10"/>
      <c r="G6" s="10"/>
    </row>
    <row r="7" spans="1:7" s="11" customFormat="1" ht="47" thickBot="1" x14ac:dyDescent="0.4">
      <c r="A7" s="57" t="s">
        <v>39</v>
      </c>
      <c r="B7" s="10"/>
      <c r="C7" s="10"/>
      <c r="D7" s="10"/>
      <c r="E7" s="10"/>
      <c r="F7" s="10"/>
      <c r="G7" s="10"/>
    </row>
    <row r="8" spans="1:7" s="11" customFormat="1" ht="31.5" thickBot="1" x14ac:dyDescent="0.4">
      <c r="A8" s="57" t="s">
        <v>40</v>
      </c>
      <c r="B8" s="10"/>
      <c r="C8" s="10"/>
      <c r="D8" s="10"/>
      <c r="E8" s="10"/>
      <c r="F8" s="10"/>
      <c r="G8" s="10"/>
    </row>
    <row r="9" spans="1:7" s="11" customFormat="1" ht="16" thickBot="1" x14ac:dyDescent="0.4">
      <c r="A9" s="57" t="s">
        <v>41</v>
      </c>
      <c r="B9" s="10"/>
      <c r="C9" s="10"/>
      <c r="D9" s="10"/>
      <c r="E9" s="10"/>
      <c r="F9" s="10"/>
      <c r="G9" s="10"/>
    </row>
    <row r="10" spans="1:7" s="11" customFormat="1" ht="31.5" thickBot="1" x14ac:dyDescent="0.4">
      <c r="A10" s="57" t="s">
        <v>23</v>
      </c>
      <c r="B10" s="10"/>
      <c r="C10" s="10"/>
      <c r="D10" s="10"/>
      <c r="E10" s="10"/>
      <c r="F10" s="10"/>
      <c r="G10" s="10"/>
    </row>
    <row r="11" spans="1:7" s="11" customFormat="1" ht="31.5" thickBot="1" x14ac:dyDescent="0.4">
      <c r="A11" s="57" t="s">
        <v>42</v>
      </c>
      <c r="B11" s="10"/>
      <c r="C11" s="10"/>
      <c r="D11" s="10"/>
      <c r="E11" s="10"/>
      <c r="F11" s="10"/>
      <c r="G11" s="10"/>
    </row>
    <row r="12" spans="1:7" s="11" customFormat="1" ht="46" customHeight="1" thickBot="1" x14ac:dyDescent="0.4">
      <c r="A12" s="57" t="s">
        <v>43</v>
      </c>
      <c r="B12" s="10"/>
      <c r="C12" s="10"/>
      <c r="D12" s="10"/>
      <c r="E12" s="10"/>
      <c r="F12" s="10"/>
      <c r="G12" s="10"/>
    </row>
    <row r="13" spans="1:7" s="11" customFormat="1" ht="47" thickBot="1" x14ac:dyDescent="0.4">
      <c r="A13" s="57" t="s">
        <v>44</v>
      </c>
      <c r="B13" s="10"/>
      <c r="C13" s="10"/>
      <c r="D13" s="10"/>
      <c r="E13" s="10"/>
      <c r="F13" s="10"/>
      <c r="G13" s="10"/>
    </row>
    <row r="14" spans="1:7" s="11" customFormat="1" ht="47" thickBot="1" x14ac:dyDescent="0.4">
      <c r="A14" s="57" t="s">
        <v>24</v>
      </c>
      <c r="B14" s="10"/>
      <c r="C14" s="10"/>
      <c r="D14" s="10"/>
      <c r="E14" s="10"/>
      <c r="F14" s="10"/>
      <c r="G14" s="10"/>
    </row>
    <row r="15" spans="1:7" s="11" customFormat="1" ht="16" thickBot="1" x14ac:dyDescent="0.4">
      <c r="A15" s="57" t="s">
        <v>45</v>
      </c>
      <c r="B15" s="10"/>
      <c r="C15" s="10"/>
      <c r="D15" s="10"/>
      <c r="E15" s="10"/>
      <c r="F15" s="10"/>
      <c r="G15" s="10"/>
    </row>
    <row r="16" spans="1:7" s="11" customFormat="1" ht="31.5" thickBot="1" x14ac:dyDescent="0.4">
      <c r="A16" s="57" t="s">
        <v>82</v>
      </c>
      <c r="B16" s="10"/>
      <c r="C16" s="10"/>
      <c r="D16" s="10"/>
      <c r="E16" s="10"/>
      <c r="F16" s="10"/>
      <c r="G16" s="10"/>
    </row>
    <row r="17" spans="1:7" s="11" customFormat="1" ht="31.5" thickBot="1" x14ac:dyDescent="0.4">
      <c r="A17" s="57" t="s">
        <v>47</v>
      </c>
      <c r="B17" s="10"/>
      <c r="C17" s="10"/>
      <c r="D17" s="10"/>
      <c r="E17" s="10"/>
      <c r="F17" s="10"/>
      <c r="G17" s="10"/>
    </row>
    <row r="18" spans="1:7" ht="16" thickBot="1" x14ac:dyDescent="0.4">
      <c r="A18" s="23"/>
    </row>
    <row r="19" spans="1:7" ht="30.5" thickBot="1" x14ac:dyDescent="0.4">
      <c r="A19" s="16" t="s">
        <v>14</v>
      </c>
      <c r="B19" s="9" t="e">
        <f>AVERAGE('Summary Sheet'!E35:E50)</f>
        <v>#DIV/0!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topLeftCell="A4" zoomScaleNormal="100" workbookViewId="0">
      <selection activeCell="A9" sqref="A9"/>
    </sheetView>
  </sheetViews>
  <sheetFormatPr defaultRowHeight="14.5" x14ac:dyDescent="0.35"/>
  <cols>
    <col min="1" max="1" width="60.6328125" style="15" customWidth="1"/>
    <col min="2" max="2" width="10.6328125" customWidth="1"/>
    <col min="3" max="3" width="9.54296875" customWidth="1"/>
    <col min="4" max="4" width="10.453125" customWidth="1"/>
    <col min="5" max="5" width="10.54296875" customWidth="1"/>
    <col min="6" max="6" width="10.6328125" customWidth="1"/>
  </cols>
  <sheetData>
    <row r="1" spans="1:7" s="11" customFormat="1" ht="16" thickBot="1" x14ac:dyDescent="0.4">
      <c r="A1" s="18" t="s">
        <v>8</v>
      </c>
      <c r="B1" s="21" t="s">
        <v>1</v>
      </c>
      <c r="C1" s="21" t="s">
        <v>2</v>
      </c>
      <c r="D1" s="21" t="s">
        <v>3</v>
      </c>
      <c r="E1" s="21" t="s">
        <v>4</v>
      </c>
      <c r="F1" s="21" t="s">
        <v>5</v>
      </c>
      <c r="G1" s="22" t="s">
        <v>17</v>
      </c>
    </row>
    <row r="2" spans="1:7" s="11" customFormat="1" ht="31.5" thickBot="1" x14ac:dyDescent="0.4">
      <c r="A2" s="45" t="s">
        <v>48</v>
      </c>
      <c r="B2" s="10"/>
      <c r="C2" s="10"/>
      <c r="D2" s="10"/>
      <c r="E2" s="10"/>
      <c r="F2" s="10"/>
      <c r="G2" s="10"/>
    </row>
    <row r="3" spans="1:7" s="29" customFormat="1" ht="32" customHeight="1" thickBot="1" x14ac:dyDescent="0.4">
      <c r="A3" s="46" t="s">
        <v>109</v>
      </c>
      <c r="B3" s="28"/>
      <c r="C3" s="28"/>
      <c r="D3" s="28"/>
      <c r="E3" s="28"/>
      <c r="F3" s="28"/>
      <c r="G3" s="28"/>
    </row>
    <row r="4" spans="1:7" s="11" customFormat="1" ht="31.5" thickBot="1" x14ac:dyDescent="0.4">
      <c r="A4" s="59" t="s">
        <v>85</v>
      </c>
      <c r="B4" s="10"/>
      <c r="C4" s="10"/>
      <c r="D4" s="10"/>
      <c r="E4" s="10"/>
      <c r="F4" s="10"/>
      <c r="G4" s="10"/>
    </row>
    <row r="5" spans="1:7" s="11" customFormat="1" ht="31.5" thickBot="1" x14ac:dyDescent="0.4">
      <c r="A5" s="59" t="s">
        <v>84</v>
      </c>
      <c r="B5" s="10"/>
      <c r="C5" s="10"/>
      <c r="D5" s="10"/>
      <c r="E5" s="10"/>
      <c r="F5" s="10"/>
      <c r="G5" s="10"/>
    </row>
    <row r="6" spans="1:7" s="11" customFormat="1" ht="31.5" thickBot="1" x14ac:dyDescent="0.4">
      <c r="A6" s="45" t="s">
        <v>50</v>
      </c>
      <c r="B6" s="10"/>
      <c r="C6" s="10"/>
      <c r="D6" s="10"/>
      <c r="E6" s="10"/>
      <c r="F6" s="10"/>
      <c r="G6" s="10"/>
    </row>
    <row r="7" spans="1:7" s="11" customFormat="1" ht="32.4" customHeight="1" thickBot="1" x14ac:dyDescent="0.4">
      <c r="A7" s="45" t="s">
        <v>51</v>
      </c>
      <c r="B7" s="10"/>
      <c r="C7" s="10"/>
      <c r="D7" s="10"/>
      <c r="E7" s="10"/>
      <c r="F7" s="10"/>
      <c r="G7" s="10"/>
    </row>
    <row r="8" spans="1:7" s="11" customFormat="1" ht="16" thickBot="1" x14ac:dyDescent="0.4">
      <c r="A8" s="45" t="s">
        <v>52</v>
      </c>
      <c r="B8" s="10"/>
      <c r="C8" s="10"/>
      <c r="D8" s="10"/>
      <c r="E8" s="10"/>
      <c r="F8" s="10"/>
      <c r="G8" s="10"/>
    </row>
    <row r="9" spans="1:7" s="11" customFormat="1" ht="47" thickBot="1" x14ac:dyDescent="0.4">
      <c r="A9" s="45" t="s">
        <v>53</v>
      </c>
      <c r="B9" s="10"/>
      <c r="C9" s="10"/>
      <c r="D9" s="10"/>
      <c r="E9" s="10"/>
      <c r="F9" s="10"/>
      <c r="G9" s="10"/>
    </row>
    <row r="10" spans="1:7" s="11" customFormat="1" ht="31.5" thickBot="1" x14ac:dyDescent="0.4">
      <c r="A10" s="45" t="s">
        <v>6</v>
      </c>
      <c r="B10" s="10"/>
      <c r="C10" s="10"/>
      <c r="D10" s="10"/>
      <c r="E10" s="10"/>
      <c r="F10" s="10"/>
      <c r="G10" s="10"/>
    </row>
    <row r="11" spans="1:7" ht="15" thickBot="1" x14ac:dyDescent="0.4"/>
    <row r="12" spans="1:7" ht="30.5" thickBot="1" x14ac:dyDescent="0.4">
      <c r="A12" s="16" t="s">
        <v>12</v>
      </c>
      <c r="B12" s="9" t="e">
        <f>AVERAGE('Summary Sheet'!E52:E60)</f>
        <v>#DIV/0!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topLeftCell="A7" zoomScaleNormal="100" workbookViewId="0">
      <selection activeCell="A11" sqref="A11"/>
    </sheetView>
  </sheetViews>
  <sheetFormatPr defaultRowHeight="14.5" x14ac:dyDescent="0.35"/>
  <cols>
    <col min="1" max="1" width="60.6328125" style="26" customWidth="1"/>
    <col min="2" max="2" width="10.6328125" customWidth="1"/>
    <col min="3" max="3" width="9.54296875" customWidth="1"/>
    <col min="4" max="4" width="10.453125" customWidth="1"/>
    <col min="5" max="5" width="10.54296875" customWidth="1"/>
    <col min="6" max="6" width="10.6328125" customWidth="1"/>
  </cols>
  <sheetData>
    <row r="1" spans="1:7" s="11" customFormat="1" ht="16" thickBot="1" x14ac:dyDescent="0.4">
      <c r="A1" s="25" t="s">
        <v>7</v>
      </c>
      <c r="B1" s="21" t="s">
        <v>1</v>
      </c>
      <c r="C1" s="21" t="s">
        <v>2</v>
      </c>
      <c r="D1" s="21" t="s">
        <v>3</v>
      </c>
      <c r="E1" s="21" t="s">
        <v>4</v>
      </c>
      <c r="F1" s="21" t="s">
        <v>5</v>
      </c>
      <c r="G1" s="21" t="s">
        <v>17</v>
      </c>
    </row>
    <row r="2" spans="1:7" s="29" customFormat="1" ht="62.5" thickBot="1" x14ac:dyDescent="0.4">
      <c r="A2" s="46" t="s">
        <v>88</v>
      </c>
      <c r="B2" s="28"/>
      <c r="C2" s="28"/>
      <c r="D2" s="28"/>
      <c r="E2" s="28"/>
      <c r="F2" s="28"/>
      <c r="G2" s="28"/>
    </row>
    <row r="3" spans="1:7" s="11" customFormat="1" ht="31.5" thickBot="1" x14ac:dyDescent="0.4">
      <c r="A3" s="60" t="s">
        <v>89</v>
      </c>
      <c r="B3" s="10"/>
      <c r="C3" s="10"/>
      <c r="D3" s="10"/>
      <c r="E3" s="10"/>
      <c r="F3" s="10"/>
      <c r="G3" s="10"/>
    </row>
    <row r="4" spans="1:7" s="11" customFormat="1" ht="31.5" thickBot="1" x14ac:dyDescent="0.4">
      <c r="A4" s="60" t="s">
        <v>90</v>
      </c>
      <c r="B4" s="10"/>
      <c r="C4" s="10"/>
      <c r="D4" s="10"/>
      <c r="E4" s="10"/>
      <c r="F4" s="10"/>
      <c r="G4" s="10"/>
    </row>
    <row r="5" spans="1:7" s="11" customFormat="1" ht="47" thickBot="1" x14ac:dyDescent="0.4">
      <c r="A5" s="46" t="s">
        <v>91</v>
      </c>
      <c r="B5" s="10"/>
      <c r="C5" s="10"/>
      <c r="D5" s="10"/>
      <c r="E5" s="10"/>
      <c r="F5" s="10"/>
      <c r="G5" s="10"/>
    </row>
    <row r="6" spans="1:7" s="11" customFormat="1" ht="31.5" thickBot="1" x14ac:dyDescent="0.4">
      <c r="A6" s="46" t="s">
        <v>54</v>
      </c>
    </row>
    <row r="7" spans="1:7" s="11" customFormat="1" ht="48" customHeight="1" thickBot="1" x14ac:dyDescent="0.4">
      <c r="A7" s="46" t="s">
        <v>55</v>
      </c>
      <c r="B7" s="10"/>
      <c r="C7" s="10"/>
      <c r="D7" s="10"/>
      <c r="E7" s="10"/>
      <c r="F7" s="10"/>
      <c r="G7" s="10"/>
    </row>
    <row r="8" spans="1:7" s="11" customFormat="1" ht="31.5" thickBot="1" x14ac:dyDescent="0.4">
      <c r="A8" s="46" t="s">
        <v>25</v>
      </c>
      <c r="B8" s="10"/>
      <c r="C8" s="10"/>
      <c r="D8" s="10"/>
      <c r="E8" s="10"/>
      <c r="F8" s="10"/>
      <c r="G8" s="10"/>
    </row>
    <row r="9" spans="1:7" s="32" customFormat="1" ht="16" thickBot="1" x14ac:dyDescent="0.4">
      <c r="A9" s="46" t="s">
        <v>92</v>
      </c>
      <c r="B9" s="31"/>
      <c r="C9" s="31"/>
      <c r="D9" s="31"/>
      <c r="E9" s="31"/>
      <c r="F9" s="31"/>
      <c r="G9" s="31"/>
    </row>
    <row r="10" spans="1:7" s="34" customFormat="1" ht="16" thickBot="1" x14ac:dyDescent="0.4">
      <c r="A10" s="60" t="s">
        <v>112</v>
      </c>
      <c r="B10" s="33"/>
      <c r="C10" s="33"/>
      <c r="D10" s="33"/>
      <c r="E10" s="33"/>
      <c r="F10" s="33"/>
      <c r="G10" s="33"/>
    </row>
    <row r="11" spans="1:7" s="11" customFormat="1" ht="16" thickBot="1" x14ac:dyDescent="0.4">
      <c r="A11" s="60" t="s">
        <v>113</v>
      </c>
      <c r="B11" s="10"/>
      <c r="C11" s="10"/>
      <c r="D11" s="10"/>
      <c r="E11" s="10"/>
      <c r="F11" s="10"/>
      <c r="G11" s="10"/>
    </row>
    <row r="12" spans="1:7" s="11" customFormat="1" ht="31.5" thickBot="1" x14ac:dyDescent="0.4">
      <c r="A12" s="46" t="s">
        <v>93</v>
      </c>
      <c r="B12" s="10"/>
      <c r="C12" s="10"/>
      <c r="D12" s="10"/>
      <c r="E12" s="10"/>
      <c r="F12" s="10"/>
      <c r="G12" s="10"/>
    </row>
    <row r="13" spans="1:7" s="11" customFormat="1" ht="31.5" thickBot="1" x14ac:dyDescent="0.4">
      <c r="A13" s="46" t="s">
        <v>94</v>
      </c>
      <c r="B13" s="10"/>
      <c r="C13" s="10"/>
      <c r="D13" s="10"/>
      <c r="E13" s="10"/>
      <c r="F13" s="10"/>
      <c r="G13" s="10"/>
    </row>
    <row r="14" spans="1:7" s="11" customFormat="1" ht="31.5" thickBot="1" x14ac:dyDescent="0.4">
      <c r="A14" s="46" t="s">
        <v>56</v>
      </c>
      <c r="B14" s="10"/>
      <c r="C14" s="10"/>
      <c r="D14" s="10"/>
      <c r="E14" s="10"/>
      <c r="F14" s="10"/>
      <c r="G14" s="10"/>
    </row>
    <row r="15" spans="1:7" s="11" customFormat="1" ht="31.5" thickBot="1" x14ac:dyDescent="0.4">
      <c r="A15" s="46" t="s">
        <v>57</v>
      </c>
      <c r="B15" s="24"/>
      <c r="C15" s="10"/>
      <c r="D15" s="10"/>
      <c r="E15" s="10"/>
      <c r="F15" s="10"/>
      <c r="G15" s="10"/>
    </row>
    <row r="16" spans="1:7" ht="15" thickBot="1" x14ac:dyDescent="0.4"/>
    <row r="17" spans="1:2" ht="15.5" thickBot="1" x14ac:dyDescent="0.4">
      <c r="A17" s="27" t="s">
        <v>13</v>
      </c>
      <c r="B17" s="9" t="e">
        <f>AVERAGE('Summary Sheet'!E62:E75)</f>
        <v>#DIV/0!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4"/>
  <sheetViews>
    <sheetView tabSelected="1" topLeftCell="A5" workbookViewId="0">
      <selection activeCell="B7" sqref="B7"/>
    </sheetView>
  </sheetViews>
  <sheetFormatPr defaultColWidth="9.08984375" defaultRowHeight="14.5" x14ac:dyDescent="0.35"/>
  <cols>
    <col min="1" max="1" width="21.6328125" style="35" customWidth="1"/>
    <col min="2" max="2" width="41.6328125" style="65" customWidth="1"/>
    <col min="3" max="3" width="13.6328125" style="35" customWidth="1"/>
    <col min="4" max="4" width="25.6328125" style="35" customWidth="1"/>
    <col min="5" max="5" width="14.6328125" style="35" customWidth="1"/>
    <col min="6" max="6" width="32.6328125" style="35" customWidth="1"/>
    <col min="7" max="7" width="19.6328125" style="35" customWidth="1"/>
    <col min="8" max="8" width="25.6328125" style="35" customWidth="1"/>
    <col min="9" max="16384" width="9.08984375" style="35"/>
  </cols>
  <sheetData>
    <row r="1" spans="1:9" s="41" customFormat="1" ht="18.75" customHeight="1" x14ac:dyDescent="0.35">
      <c r="A1" s="67" t="s">
        <v>65</v>
      </c>
      <c r="B1" s="67"/>
      <c r="C1" s="67"/>
      <c r="D1" s="67"/>
      <c r="E1" s="67"/>
      <c r="F1" s="67"/>
      <c r="G1" s="67"/>
      <c r="H1" s="67"/>
      <c r="I1" s="40"/>
    </row>
    <row r="2" spans="1:9" s="41" customFormat="1" ht="18" customHeight="1" x14ac:dyDescent="0.35">
      <c r="A2" s="68" t="s">
        <v>66</v>
      </c>
      <c r="B2" s="68"/>
      <c r="C2" s="68"/>
      <c r="D2" s="68"/>
      <c r="E2" s="68"/>
      <c r="F2" s="68"/>
      <c r="G2" s="68"/>
      <c r="H2" s="68"/>
      <c r="I2" s="40"/>
    </row>
    <row r="3" spans="1:9" s="41" customFormat="1" ht="40.5" customHeight="1" x14ac:dyDescent="0.35">
      <c r="A3" s="69" t="s">
        <v>67</v>
      </c>
      <c r="B3" s="69"/>
      <c r="C3" s="69"/>
      <c r="D3" s="69"/>
      <c r="E3" s="69"/>
      <c r="F3" s="69"/>
      <c r="G3" s="69"/>
      <c r="H3" s="69"/>
      <c r="I3" s="40"/>
    </row>
    <row r="4" spans="1:9" s="41" customFormat="1" ht="18" customHeight="1" x14ac:dyDescent="0.35">
      <c r="A4" s="70" t="s">
        <v>110</v>
      </c>
      <c r="B4" s="70"/>
      <c r="C4" s="70"/>
      <c r="D4" s="70"/>
      <c r="E4" s="70"/>
      <c r="F4" s="70"/>
      <c r="G4" s="70"/>
      <c r="H4" s="70"/>
      <c r="I4" s="40"/>
    </row>
    <row r="5" spans="1:9" s="39" customFormat="1" ht="64.5" customHeight="1" thickBot="1" x14ac:dyDescent="0.4">
      <c r="A5" s="38" t="s">
        <v>58</v>
      </c>
      <c r="B5" s="38" t="s">
        <v>60</v>
      </c>
      <c r="C5" s="38" t="s">
        <v>61</v>
      </c>
      <c r="D5" s="38" t="s">
        <v>62</v>
      </c>
      <c r="E5" s="38" t="s">
        <v>95</v>
      </c>
      <c r="F5" s="38" t="s">
        <v>63</v>
      </c>
      <c r="G5" s="38" t="s">
        <v>64</v>
      </c>
      <c r="H5" s="38" t="s">
        <v>59</v>
      </c>
    </row>
    <row r="6" spans="1:9" s="41" customFormat="1" ht="48" customHeight="1" thickBot="1" x14ac:dyDescent="0.4">
      <c r="A6" s="61" t="s">
        <v>11</v>
      </c>
      <c r="B6" s="64" t="s">
        <v>26</v>
      </c>
      <c r="C6" s="36" t="e">
        <f>AVERAGE('Leadership and Mission'!2:2)</f>
        <v>#DIV/0!</v>
      </c>
      <c r="D6" s="62"/>
      <c r="E6" s="62"/>
      <c r="F6" s="62"/>
      <c r="G6" s="62"/>
      <c r="H6" s="62"/>
    </row>
    <row r="7" spans="1:9" s="41" customFormat="1" ht="48" customHeight="1" thickBot="1" x14ac:dyDescent="0.4">
      <c r="A7" s="63" t="s">
        <v>11</v>
      </c>
      <c r="B7" s="64" t="s">
        <v>68</v>
      </c>
      <c r="C7" s="36" t="e">
        <f>AVERAGE('Leadership and Mission'!3:3)</f>
        <v>#DIV/0!</v>
      </c>
      <c r="D7" s="62"/>
      <c r="E7" s="62"/>
      <c r="F7" s="62"/>
      <c r="G7" s="62"/>
      <c r="H7" s="62"/>
    </row>
    <row r="8" spans="1:9" s="41" customFormat="1" ht="80.25" customHeight="1" thickBot="1" x14ac:dyDescent="0.4">
      <c r="A8" s="63" t="s">
        <v>11</v>
      </c>
      <c r="B8" s="64" t="s">
        <v>69</v>
      </c>
      <c r="C8" s="36" t="e">
        <f>AVERAGE('Leadership and Mission'!4:4)</f>
        <v>#DIV/0!</v>
      </c>
      <c r="D8" s="62"/>
      <c r="E8" s="62"/>
      <c r="F8" s="62"/>
      <c r="G8" s="62"/>
      <c r="H8" s="62"/>
    </row>
    <row r="9" spans="1:9" s="41" customFormat="1" ht="48" customHeight="1" thickBot="1" x14ac:dyDescent="0.4">
      <c r="A9" s="63" t="s">
        <v>11</v>
      </c>
      <c r="B9" s="64" t="s">
        <v>27</v>
      </c>
      <c r="C9" s="36" t="e">
        <f>AVERAGE('Leadership and Mission'!5:5)</f>
        <v>#DIV/0!</v>
      </c>
      <c r="D9" s="62"/>
      <c r="E9" s="62"/>
      <c r="F9" s="62"/>
      <c r="G9" s="62"/>
      <c r="H9" s="62"/>
    </row>
    <row r="10" spans="1:9" s="41" customFormat="1" ht="32.25" customHeight="1" thickBot="1" x14ac:dyDescent="0.4">
      <c r="A10" s="63" t="s">
        <v>11</v>
      </c>
      <c r="B10" s="64" t="s">
        <v>18</v>
      </c>
      <c r="C10" s="36" t="e">
        <f>AVERAGE('Leadership and Mission'!6:6)</f>
        <v>#DIV/0!</v>
      </c>
      <c r="D10" s="62"/>
      <c r="E10" s="62"/>
      <c r="F10" s="62"/>
      <c r="G10" s="62"/>
      <c r="H10" s="62"/>
    </row>
    <row r="11" spans="1:9" s="41" customFormat="1" ht="32.25" customHeight="1" thickBot="1" x14ac:dyDescent="0.4">
      <c r="A11" s="63" t="s">
        <v>11</v>
      </c>
      <c r="B11" s="64" t="s">
        <v>28</v>
      </c>
      <c r="C11" s="36" t="e">
        <f>AVERAGE('Leadership and Mission'!7:7)</f>
        <v>#DIV/0!</v>
      </c>
      <c r="D11" s="62"/>
      <c r="E11" s="62"/>
      <c r="F11" s="62"/>
      <c r="G11" s="62"/>
      <c r="H11" s="62"/>
    </row>
    <row r="12" spans="1:9" s="41" customFormat="1" ht="32.25" customHeight="1" thickBot="1" x14ac:dyDescent="0.4">
      <c r="A12" s="63" t="s">
        <v>11</v>
      </c>
      <c r="B12" s="64" t="s">
        <v>96</v>
      </c>
      <c r="C12" s="37"/>
      <c r="D12" s="62"/>
      <c r="E12" s="62"/>
      <c r="F12" s="62"/>
      <c r="G12" s="62"/>
      <c r="H12" s="62"/>
    </row>
    <row r="13" spans="1:9" s="41" customFormat="1" ht="32.25" customHeight="1" thickBot="1" x14ac:dyDescent="0.4">
      <c r="A13" s="63" t="s">
        <v>11</v>
      </c>
      <c r="B13" s="66" t="s">
        <v>71</v>
      </c>
      <c r="C13" s="36" t="e">
        <f>AVERAGE('Leadership and Mission'!9:9)</f>
        <v>#DIV/0!</v>
      </c>
      <c r="D13" s="62"/>
      <c r="E13" s="62"/>
      <c r="F13" s="62"/>
      <c r="G13" s="62"/>
      <c r="H13" s="62"/>
    </row>
    <row r="14" spans="1:9" s="41" customFormat="1" ht="32.25" customHeight="1" thickBot="1" x14ac:dyDescent="0.4">
      <c r="A14" s="63" t="s">
        <v>11</v>
      </c>
      <c r="B14" s="66" t="s">
        <v>97</v>
      </c>
      <c r="C14" s="36" t="e">
        <f>AVERAGE('Leadership and Mission'!10:10)</f>
        <v>#DIV/0!</v>
      </c>
      <c r="D14" s="62"/>
      <c r="E14" s="62"/>
      <c r="F14" s="62"/>
      <c r="G14" s="62"/>
      <c r="H14" s="62"/>
    </row>
    <row r="15" spans="1:9" s="41" customFormat="1" ht="32.25" customHeight="1" thickBot="1" x14ac:dyDescent="0.4">
      <c r="A15" s="63" t="s">
        <v>11</v>
      </c>
      <c r="B15" s="66" t="s">
        <v>72</v>
      </c>
      <c r="C15" s="36" t="e">
        <f>AVERAGE('Leadership and Mission'!11:11)</f>
        <v>#DIV/0!</v>
      </c>
      <c r="D15" s="62"/>
      <c r="E15" s="62"/>
      <c r="F15" s="62"/>
      <c r="G15" s="62"/>
      <c r="H15" s="62"/>
    </row>
    <row r="16" spans="1:9" s="41" customFormat="1" ht="48" customHeight="1" thickBot="1" x14ac:dyDescent="0.4">
      <c r="A16" s="63" t="s">
        <v>11</v>
      </c>
      <c r="B16" s="66" t="s">
        <v>70</v>
      </c>
      <c r="C16" s="36" t="e">
        <f>AVERAGE('Leadership and Mission'!12:12)</f>
        <v>#DIV/0!</v>
      </c>
      <c r="D16" s="62"/>
      <c r="E16" s="62"/>
      <c r="F16" s="62"/>
      <c r="G16" s="62"/>
      <c r="H16" s="62"/>
    </row>
    <row r="17" spans="1:8" s="41" customFormat="1" ht="32.25" customHeight="1" thickBot="1" x14ac:dyDescent="0.4">
      <c r="A17" s="63" t="s">
        <v>10</v>
      </c>
      <c r="B17" s="64" t="s">
        <v>73</v>
      </c>
      <c r="C17" s="37"/>
      <c r="D17" s="62"/>
      <c r="E17" s="62"/>
      <c r="F17" s="62"/>
      <c r="G17" s="62"/>
      <c r="H17" s="62"/>
    </row>
    <row r="18" spans="1:8" s="41" customFormat="1" ht="32.25" customHeight="1" thickBot="1" x14ac:dyDescent="0.4">
      <c r="A18" s="63" t="s">
        <v>10</v>
      </c>
      <c r="B18" s="66" t="s">
        <v>98</v>
      </c>
      <c r="C18" s="36" t="e">
        <f>AVERAGE('Management and Supervision'!3:3)</f>
        <v>#DIV/0!</v>
      </c>
      <c r="D18" s="62"/>
      <c r="E18" s="62"/>
      <c r="F18" s="62"/>
      <c r="G18" s="62"/>
      <c r="H18" s="62"/>
    </row>
    <row r="19" spans="1:8" s="41" customFormat="1" ht="32.25" customHeight="1" thickBot="1" x14ac:dyDescent="0.4">
      <c r="A19" s="63" t="s">
        <v>10</v>
      </c>
      <c r="B19" s="66" t="s">
        <v>99</v>
      </c>
      <c r="C19" s="36" t="e">
        <f>AVERAGE('Management and Supervision'!4:4)</f>
        <v>#DIV/0!</v>
      </c>
      <c r="D19" s="62"/>
      <c r="E19" s="62"/>
      <c r="F19" s="62"/>
      <c r="G19" s="62"/>
      <c r="H19" s="62"/>
    </row>
    <row r="20" spans="1:8" s="41" customFormat="1" ht="32.25" customHeight="1" thickBot="1" x14ac:dyDescent="0.4">
      <c r="A20" s="63" t="s">
        <v>10</v>
      </c>
      <c r="B20" s="66" t="s">
        <v>100</v>
      </c>
      <c r="C20" s="36" t="e">
        <f>AVERAGE('Management and Supervision'!5:5)</f>
        <v>#DIV/0!</v>
      </c>
      <c r="D20" s="62"/>
      <c r="E20" s="62"/>
      <c r="F20" s="62"/>
      <c r="G20" s="62"/>
      <c r="H20" s="62"/>
    </row>
    <row r="21" spans="1:8" s="41" customFormat="1" ht="32.25" customHeight="1" thickBot="1" x14ac:dyDescent="0.4">
      <c r="A21" s="63" t="s">
        <v>10</v>
      </c>
      <c r="B21" s="66" t="s">
        <v>74</v>
      </c>
      <c r="C21" s="36" t="e">
        <f>AVERAGE('Management and Supervision'!6:6)</f>
        <v>#DIV/0!</v>
      </c>
      <c r="D21" s="62"/>
      <c r="E21" s="62"/>
      <c r="F21" s="62"/>
      <c r="G21" s="62"/>
      <c r="H21" s="62"/>
    </row>
    <row r="22" spans="1:8" s="41" customFormat="1" ht="48" customHeight="1" thickBot="1" x14ac:dyDescent="0.4">
      <c r="A22" s="63" t="s">
        <v>10</v>
      </c>
      <c r="B22" s="64" t="s">
        <v>29</v>
      </c>
      <c r="C22" s="36" t="e">
        <f>AVERAGE('Management and Supervision'!7:7)</f>
        <v>#DIV/0!</v>
      </c>
      <c r="D22" s="62"/>
      <c r="E22" s="62"/>
      <c r="F22" s="62"/>
      <c r="G22" s="62"/>
      <c r="H22" s="62"/>
    </row>
    <row r="23" spans="1:8" s="41" customFormat="1" ht="32.25" customHeight="1" thickBot="1" x14ac:dyDescent="0.4">
      <c r="A23" s="63" t="s">
        <v>10</v>
      </c>
      <c r="B23" s="64" t="s">
        <v>19</v>
      </c>
      <c r="C23" s="36" t="e">
        <f>AVERAGE('Management and Supervision'!8:8)</f>
        <v>#DIV/0!</v>
      </c>
      <c r="D23" s="62"/>
      <c r="E23" s="62"/>
      <c r="F23" s="62"/>
      <c r="G23" s="62"/>
      <c r="H23" s="62"/>
    </row>
    <row r="24" spans="1:8" s="41" customFormat="1" ht="32.25" customHeight="1" thickBot="1" x14ac:dyDescent="0.4">
      <c r="A24" s="63" t="s">
        <v>10</v>
      </c>
      <c r="B24" s="64" t="s">
        <v>20</v>
      </c>
      <c r="C24" s="36" t="e">
        <f>AVERAGE('Management and Supervision'!9:9)</f>
        <v>#DIV/0!</v>
      </c>
      <c r="D24" s="62"/>
      <c r="E24" s="62"/>
      <c r="F24" s="62"/>
      <c r="G24" s="62"/>
      <c r="H24" s="62"/>
    </row>
    <row r="25" spans="1:8" s="41" customFormat="1" ht="62.5" thickBot="1" x14ac:dyDescent="0.4">
      <c r="A25" s="63" t="s">
        <v>10</v>
      </c>
      <c r="B25" s="64" t="s">
        <v>30</v>
      </c>
      <c r="C25" s="36" t="e">
        <f>AVERAGE('Management and Supervision'!10:10)</f>
        <v>#DIV/0!</v>
      </c>
      <c r="D25" s="62"/>
      <c r="E25" s="62"/>
      <c r="F25" s="62"/>
      <c r="G25" s="62"/>
      <c r="H25" s="62"/>
    </row>
    <row r="26" spans="1:8" s="41" customFormat="1" ht="48" customHeight="1" thickBot="1" x14ac:dyDescent="0.4">
      <c r="A26" s="63" t="s">
        <v>10</v>
      </c>
      <c r="B26" s="64" t="s">
        <v>31</v>
      </c>
      <c r="C26" s="36" t="e">
        <f>AVERAGE('Management and Supervision'!11:11)</f>
        <v>#DIV/0!</v>
      </c>
      <c r="D26" s="62"/>
      <c r="E26" s="62"/>
      <c r="F26" s="62"/>
      <c r="G26" s="62"/>
      <c r="H26" s="62"/>
    </row>
    <row r="27" spans="1:8" s="41" customFormat="1" ht="32.25" customHeight="1" thickBot="1" x14ac:dyDescent="0.4">
      <c r="A27" s="63" t="s">
        <v>10</v>
      </c>
      <c r="B27" s="64" t="s">
        <v>21</v>
      </c>
      <c r="C27" s="36" t="e">
        <f>AVERAGE('Management and Supervision'!12:12)</f>
        <v>#DIV/0!</v>
      </c>
      <c r="D27" s="62"/>
      <c r="E27" s="62"/>
      <c r="F27" s="62"/>
      <c r="G27" s="62"/>
      <c r="H27" s="62"/>
    </row>
    <row r="28" spans="1:8" s="41" customFormat="1" ht="32.25" customHeight="1" thickBot="1" x14ac:dyDescent="0.4">
      <c r="A28" s="63" t="s">
        <v>10</v>
      </c>
      <c r="B28" s="64" t="s">
        <v>22</v>
      </c>
      <c r="C28" s="36" t="e">
        <f>AVERAGE('Management and Supervision'!13:13)</f>
        <v>#DIV/0!</v>
      </c>
      <c r="D28" s="62"/>
      <c r="E28" s="62"/>
      <c r="F28" s="62"/>
      <c r="G28" s="62"/>
      <c r="H28" s="62"/>
    </row>
    <row r="29" spans="1:8" s="41" customFormat="1" ht="48" customHeight="1" thickBot="1" x14ac:dyDescent="0.4">
      <c r="A29" s="63" t="s">
        <v>10</v>
      </c>
      <c r="B29" s="64" t="s">
        <v>32</v>
      </c>
      <c r="C29" s="36" t="e">
        <f>AVERAGE('Management and Supervision'!14:14)</f>
        <v>#DIV/0!</v>
      </c>
      <c r="D29" s="62"/>
      <c r="E29" s="62"/>
      <c r="F29" s="62"/>
      <c r="G29" s="62"/>
      <c r="H29" s="62"/>
    </row>
    <row r="30" spans="1:8" s="41" customFormat="1" ht="48" customHeight="1" thickBot="1" x14ac:dyDescent="0.4">
      <c r="A30" s="63" t="s">
        <v>10</v>
      </c>
      <c r="B30" s="64" t="s">
        <v>33</v>
      </c>
      <c r="C30" s="36" t="e">
        <f>AVERAGE('Management and Supervision'!15:15)</f>
        <v>#DIV/0!</v>
      </c>
      <c r="D30" s="62"/>
      <c r="E30" s="62"/>
      <c r="F30" s="62"/>
      <c r="G30" s="62"/>
      <c r="H30" s="62"/>
    </row>
    <row r="31" spans="1:8" s="41" customFormat="1" ht="32.25" customHeight="1" thickBot="1" x14ac:dyDescent="0.4">
      <c r="A31" s="63" t="s">
        <v>10</v>
      </c>
      <c r="B31" s="64" t="s">
        <v>34</v>
      </c>
      <c r="C31" s="36" t="e">
        <f>AVERAGE('Management and Supervision'!16:16)</f>
        <v>#DIV/0!</v>
      </c>
      <c r="D31" s="62"/>
      <c r="E31" s="62"/>
      <c r="F31" s="62"/>
      <c r="G31" s="62"/>
      <c r="H31" s="62"/>
    </row>
    <row r="32" spans="1:8" s="41" customFormat="1" ht="47" thickBot="1" x14ac:dyDescent="0.4">
      <c r="A32" s="63" t="s">
        <v>10</v>
      </c>
      <c r="B32" s="64" t="s">
        <v>35</v>
      </c>
      <c r="C32" s="36" t="e">
        <f>AVERAGE('Management and Supervision'!17:17)</f>
        <v>#DIV/0!</v>
      </c>
      <c r="D32" s="62"/>
      <c r="E32" s="62"/>
      <c r="F32" s="62"/>
      <c r="G32" s="62"/>
      <c r="H32" s="62"/>
    </row>
    <row r="33" spans="1:8" s="41" customFormat="1" ht="32.25" customHeight="1" thickBot="1" x14ac:dyDescent="0.4">
      <c r="A33" s="63" t="s">
        <v>10</v>
      </c>
      <c r="B33" s="64" t="s">
        <v>36</v>
      </c>
      <c r="C33" s="36" t="e">
        <f>AVERAGE('Management and Supervision'!18:18)</f>
        <v>#DIV/0!</v>
      </c>
      <c r="D33" s="62"/>
      <c r="E33" s="62"/>
      <c r="F33" s="62"/>
      <c r="G33" s="62"/>
      <c r="H33" s="62"/>
    </row>
    <row r="34" spans="1:8" s="41" customFormat="1" ht="62.5" thickBot="1" x14ac:dyDescent="0.4">
      <c r="A34" s="63" t="s">
        <v>10</v>
      </c>
      <c r="B34" s="66" t="s">
        <v>79</v>
      </c>
      <c r="C34" s="36" t="e">
        <f>AVERAGE('Management and Supervision'!19:19)</f>
        <v>#DIV/0!</v>
      </c>
      <c r="D34" s="62"/>
      <c r="E34" s="62"/>
      <c r="F34" s="62"/>
      <c r="G34" s="62"/>
      <c r="H34" s="62"/>
    </row>
    <row r="35" spans="1:8" s="41" customFormat="1" ht="48" customHeight="1" thickBot="1" x14ac:dyDescent="0.4">
      <c r="A35" s="63" t="s">
        <v>10</v>
      </c>
      <c r="B35" s="66" t="s">
        <v>78</v>
      </c>
      <c r="C35" s="36" t="e">
        <f>AVERAGE('Management and Supervision'!20:20)</f>
        <v>#DIV/0!</v>
      </c>
      <c r="D35" s="62"/>
      <c r="E35" s="62"/>
      <c r="F35" s="62"/>
      <c r="G35" s="62"/>
      <c r="H35" s="62"/>
    </row>
    <row r="36" spans="1:8" s="41" customFormat="1" ht="62.5" thickBot="1" x14ac:dyDescent="0.4">
      <c r="A36" s="63" t="s">
        <v>9</v>
      </c>
      <c r="B36" s="64" t="s">
        <v>80</v>
      </c>
      <c r="C36" s="37"/>
      <c r="D36" s="62"/>
      <c r="E36" s="62"/>
      <c r="F36" s="62"/>
      <c r="G36" s="62"/>
      <c r="H36" s="62"/>
    </row>
    <row r="37" spans="1:8" s="41" customFormat="1" ht="62.5" thickBot="1" x14ac:dyDescent="0.4">
      <c r="A37" s="63" t="s">
        <v>9</v>
      </c>
      <c r="B37" s="66" t="s">
        <v>86</v>
      </c>
      <c r="C37" s="36" t="e">
        <f>AVERAGE('Employee Empowerment and Work..'!3:3)</f>
        <v>#DIV/0!</v>
      </c>
      <c r="D37" s="62"/>
      <c r="E37" s="62"/>
      <c r="F37" s="62"/>
      <c r="G37" s="62"/>
      <c r="H37" s="62"/>
    </row>
    <row r="38" spans="1:8" s="41" customFormat="1" ht="62.5" thickBot="1" x14ac:dyDescent="0.4">
      <c r="A38" s="63" t="s">
        <v>9</v>
      </c>
      <c r="B38" s="66" t="s">
        <v>81</v>
      </c>
      <c r="C38" s="36" t="e">
        <f>AVERAGE('Employee Empowerment and Work..'!4:4)</f>
        <v>#DIV/0!</v>
      </c>
      <c r="D38" s="62"/>
      <c r="E38" s="62"/>
      <c r="F38" s="62"/>
      <c r="G38" s="62"/>
      <c r="H38" s="62"/>
    </row>
    <row r="39" spans="1:8" s="41" customFormat="1" ht="62.5" thickBot="1" x14ac:dyDescent="0.4">
      <c r="A39" s="63" t="s">
        <v>9</v>
      </c>
      <c r="B39" s="64" t="s">
        <v>37</v>
      </c>
      <c r="C39" s="36" t="e">
        <f>AVERAGE('Employee Empowerment and Work..'!5:5)</f>
        <v>#DIV/0!</v>
      </c>
      <c r="D39" s="62"/>
      <c r="E39" s="62"/>
      <c r="F39" s="62"/>
      <c r="G39" s="62"/>
      <c r="H39" s="62"/>
    </row>
    <row r="40" spans="1:8" s="41" customFormat="1" ht="62.5" thickBot="1" x14ac:dyDescent="0.4">
      <c r="A40" s="63" t="s">
        <v>9</v>
      </c>
      <c r="B40" s="64" t="s">
        <v>38</v>
      </c>
      <c r="C40" s="36" t="e">
        <f>AVERAGE('Employee Empowerment and Work..'!6:6)</f>
        <v>#DIV/0!</v>
      </c>
      <c r="D40" s="62"/>
      <c r="E40" s="62"/>
      <c r="F40" s="62"/>
      <c r="G40" s="62"/>
      <c r="H40" s="62"/>
    </row>
    <row r="41" spans="1:8" s="41" customFormat="1" ht="62.5" thickBot="1" x14ac:dyDescent="0.4">
      <c r="A41" s="63" t="s">
        <v>9</v>
      </c>
      <c r="B41" s="64" t="s">
        <v>39</v>
      </c>
      <c r="C41" s="36" t="e">
        <f>AVERAGE('Employee Empowerment and Work..'!7:7)</f>
        <v>#DIV/0!</v>
      </c>
      <c r="D41" s="62"/>
      <c r="E41" s="62"/>
      <c r="F41" s="62"/>
      <c r="G41" s="62"/>
      <c r="H41" s="62"/>
    </row>
    <row r="42" spans="1:8" s="41" customFormat="1" ht="62.5" thickBot="1" x14ac:dyDescent="0.4">
      <c r="A42" s="63" t="s">
        <v>9</v>
      </c>
      <c r="B42" s="64" t="s">
        <v>40</v>
      </c>
      <c r="C42" s="36" t="e">
        <f>AVERAGE('Employee Empowerment and Work..'!8:8)</f>
        <v>#DIV/0!</v>
      </c>
      <c r="D42" s="62"/>
      <c r="E42" s="62"/>
      <c r="F42" s="62"/>
      <c r="G42" s="62"/>
      <c r="H42" s="62"/>
    </row>
    <row r="43" spans="1:8" s="41" customFormat="1" ht="62.5" thickBot="1" x14ac:dyDescent="0.4">
      <c r="A43" s="63" t="s">
        <v>9</v>
      </c>
      <c r="B43" s="64" t="s">
        <v>41</v>
      </c>
      <c r="C43" s="36" t="e">
        <f>AVERAGE('Employee Empowerment and Work..'!9:9)</f>
        <v>#DIV/0!</v>
      </c>
      <c r="D43" s="62"/>
      <c r="E43" s="62"/>
      <c r="F43" s="62"/>
      <c r="G43" s="62"/>
      <c r="H43" s="62"/>
    </row>
    <row r="44" spans="1:8" s="41" customFormat="1" ht="62.5" thickBot="1" x14ac:dyDescent="0.4">
      <c r="A44" s="63" t="s">
        <v>9</v>
      </c>
      <c r="B44" s="64" t="s">
        <v>23</v>
      </c>
      <c r="C44" s="36" t="e">
        <f>AVERAGE('Employee Empowerment and Work..'!10:10)</f>
        <v>#DIV/0!</v>
      </c>
      <c r="D44" s="62"/>
      <c r="E44" s="62"/>
      <c r="F44" s="62"/>
      <c r="G44" s="62"/>
      <c r="H44" s="62"/>
    </row>
    <row r="45" spans="1:8" s="41" customFormat="1" ht="62.5" thickBot="1" x14ac:dyDescent="0.4">
      <c r="A45" s="63" t="s">
        <v>9</v>
      </c>
      <c r="B45" s="64" t="s">
        <v>42</v>
      </c>
      <c r="C45" s="36" t="e">
        <f>AVERAGE('Employee Empowerment and Work..'!11:11)</f>
        <v>#DIV/0!</v>
      </c>
      <c r="D45" s="62"/>
      <c r="E45" s="62"/>
      <c r="F45" s="62"/>
      <c r="G45" s="62"/>
      <c r="H45" s="62"/>
    </row>
    <row r="46" spans="1:8" s="41" customFormat="1" ht="62.5" thickBot="1" x14ac:dyDescent="0.4">
      <c r="A46" s="63" t="s">
        <v>9</v>
      </c>
      <c r="B46" s="64" t="s">
        <v>43</v>
      </c>
      <c r="C46" s="36" t="e">
        <f>AVERAGE('Employee Empowerment and Work..'!12:12)</f>
        <v>#DIV/0!</v>
      </c>
      <c r="D46" s="62"/>
      <c r="E46" s="62"/>
      <c r="F46" s="62"/>
      <c r="G46" s="62"/>
      <c r="H46" s="62"/>
    </row>
    <row r="47" spans="1:8" s="41" customFormat="1" ht="62.5" thickBot="1" x14ac:dyDescent="0.4">
      <c r="A47" s="63" t="s">
        <v>9</v>
      </c>
      <c r="B47" s="64" t="s">
        <v>44</v>
      </c>
      <c r="C47" s="36" t="e">
        <f>AVERAGE('Employee Empowerment and Work..'!13:13)</f>
        <v>#DIV/0!</v>
      </c>
      <c r="D47" s="62"/>
      <c r="E47" s="62"/>
      <c r="F47" s="62"/>
      <c r="G47" s="62"/>
      <c r="H47" s="62"/>
    </row>
    <row r="48" spans="1:8" s="41" customFormat="1" ht="62.5" thickBot="1" x14ac:dyDescent="0.4">
      <c r="A48" s="63" t="s">
        <v>9</v>
      </c>
      <c r="B48" s="64" t="s">
        <v>24</v>
      </c>
      <c r="C48" s="36" t="e">
        <f>AVERAGE('Employee Empowerment and Work..'!14:14)</f>
        <v>#DIV/0!</v>
      </c>
      <c r="D48" s="62"/>
      <c r="E48" s="62"/>
      <c r="F48" s="62"/>
      <c r="G48" s="62"/>
      <c r="H48" s="62"/>
    </row>
    <row r="49" spans="1:8" s="41" customFormat="1" ht="62.5" thickBot="1" x14ac:dyDescent="0.4">
      <c r="A49" s="63" t="s">
        <v>9</v>
      </c>
      <c r="B49" s="64" t="s">
        <v>45</v>
      </c>
      <c r="C49" s="36" t="e">
        <f>AVERAGE('Employee Empowerment and Work..'!15:15)</f>
        <v>#DIV/0!</v>
      </c>
      <c r="D49" s="62"/>
      <c r="E49" s="62"/>
      <c r="F49" s="62"/>
      <c r="G49" s="62"/>
      <c r="H49" s="62"/>
    </row>
    <row r="50" spans="1:8" s="41" customFormat="1" ht="62.5" thickBot="1" x14ac:dyDescent="0.4">
      <c r="A50" s="63" t="s">
        <v>9</v>
      </c>
      <c r="B50" s="64" t="s">
        <v>46</v>
      </c>
      <c r="C50" s="36" t="e">
        <f>AVERAGE('Employee Empowerment and Work..'!16:16)</f>
        <v>#DIV/0!</v>
      </c>
      <c r="D50" s="62"/>
      <c r="E50" s="62"/>
      <c r="F50" s="62"/>
      <c r="G50" s="62"/>
      <c r="H50" s="62"/>
    </row>
    <row r="51" spans="1:8" s="41" customFormat="1" ht="62.5" thickBot="1" x14ac:dyDescent="0.4">
      <c r="A51" s="63" t="s">
        <v>9</v>
      </c>
      <c r="B51" s="64" t="s">
        <v>47</v>
      </c>
      <c r="C51" s="36" t="e">
        <f>AVERAGE('Employee Empowerment and Work..'!17:17)</f>
        <v>#DIV/0!</v>
      </c>
      <c r="D51" s="62"/>
      <c r="E51" s="62"/>
      <c r="F51" s="62"/>
      <c r="G51" s="62"/>
      <c r="H51" s="62"/>
    </row>
    <row r="52" spans="1:8" s="41" customFormat="1" ht="48" customHeight="1" thickBot="1" x14ac:dyDescent="0.4">
      <c r="A52" s="63" t="s">
        <v>8</v>
      </c>
      <c r="B52" s="64" t="s">
        <v>48</v>
      </c>
      <c r="C52" s="36" t="e">
        <f>AVERAGE('Training and Professional Dev..'!2:2)</f>
        <v>#DIV/0!</v>
      </c>
      <c r="D52" s="62"/>
      <c r="E52" s="62"/>
      <c r="F52" s="62"/>
      <c r="G52" s="62"/>
      <c r="H52" s="62"/>
    </row>
    <row r="53" spans="1:8" s="41" customFormat="1" ht="48" customHeight="1" thickBot="1" x14ac:dyDescent="0.4">
      <c r="A53" s="63" t="s">
        <v>8</v>
      </c>
      <c r="B53" s="64" t="s">
        <v>49</v>
      </c>
      <c r="C53" s="37"/>
      <c r="D53" s="62"/>
      <c r="E53" s="62"/>
      <c r="F53" s="62"/>
      <c r="G53" s="62"/>
      <c r="H53" s="62"/>
    </row>
    <row r="54" spans="1:8" s="41" customFormat="1" ht="48" customHeight="1" thickBot="1" x14ac:dyDescent="0.4">
      <c r="A54" s="63" t="s">
        <v>8</v>
      </c>
      <c r="B54" s="66" t="s">
        <v>83</v>
      </c>
      <c r="C54" s="36" t="e">
        <f>AVERAGE('Training and Professional Dev..'!4:4)</f>
        <v>#DIV/0!</v>
      </c>
      <c r="D54" s="62"/>
      <c r="E54" s="62"/>
      <c r="F54" s="62"/>
      <c r="G54" s="62"/>
      <c r="H54" s="62"/>
    </row>
    <row r="55" spans="1:8" s="41" customFormat="1" ht="48" customHeight="1" thickBot="1" x14ac:dyDescent="0.4">
      <c r="A55" s="63" t="s">
        <v>8</v>
      </c>
      <c r="B55" s="66" t="s">
        <v>84</v>
      </c>
      <c r="C55" s="36" t="e">
        <f>AVERAGE('Training and Professional Dev..'!5:5)</f>
        <v>#DIV/0!</v>
      </c>
      <c r="D55" s="62"/>
      <c r="E55" s="62"/>
      <c r="F55" s="62"/>
      <c r="G55" s="62"/>
      <c r="H55" s="62"/>
    </row>
    <row r="56" spans="1:8" s="41" customFormat="1" ht="48" customHeight="1" thickBot="1" x14ac:dyDescent="0.4">
      <c r="A56" s="63" t="s">
        <v>8</v>
      </c>
      <c r="B56" s="64" t="s">
        <v>50</v>
      </c>
      <c r="C56" s="36" t="e">
        <f>AVERAGE('Training and Professional Dev..'!6:6)</f>
        <v>#DIV/0!</v>
      </c>
      <c r="D56" s="62"/>
      <c r="E56" s="62"/>
      <c r="F56" s="62"/>
      <c r="G56" s="62"/>
      <c r="H56" s="62"/>
    </row>
    <row r="57" spans="1:8" s="41" customFormat="1" ht="48" customHeight="1" thickBot="1" x14ac:dyDescent="0.4">
      <c r="A57" s="63" t="s">
        <v>8</v>
      </c>
      <c r="B57" s="64" t="s">
        <v>51</v>
      </c>
      <c r="C57" s="36" t="e">
        <f>AVERAGE('Training and Professional Dev..'!7:7)</f>
        <v>#DIV/0!</v>
      </c>
      <c r="D57" s="62"/>
      <c r="E57" s="62"/>
      <c r="F57" s="62"/>
      <c r="G57" s="62"/>
      <c r="H57" s="62"/>
    </row>
    <row r="58" spans="1:8" s="41" customFormat="1" ht="48" customHeight="1" thickBot="1" x14ac:dyDescent="0.4">
      <c r="A58" s="63" t="s">
        <v>8</v>
      </c>
      <c r="B58" s="64" t="s">
        <v>52</v>
      </c>
      <c r="C58" s="36" t="e">
        <f>AVERAGE('Training and Professional Dev..'!8:8)</f>
        <v>#DIV/0!</v>
      </c>
      <c r="D58" s="62"/>
      <c r="E58" s="62"/>
      <c r="F58" s="62"/>
      <c r="G58" s="62"/>
      <c r="H58" s="62"/>
    </row>
    <row r="59" spans="1:8" s="41" customFormat="1" ht="80" customHeight="1" thickBot="1" x14ac:dyDescent="0.4">
      <c r="A59" s="63" t="s">
        <v>8</v>
      </c>
      <c r="B59" s="64" t="s">
        <v>53</v>
      </c>
      <c r="C59" s="36" t="e">
        <f>AVERAGE('Training and Professional Dev..'!9:9)</f>
        <v>#DIV/0!</v>
      </c>
      <c r="D59" s="62"/>
      <c r="E59" s="62"/>
      <c r="F59" s="62"/>
      <c r="G59" s="62"/>
      <c r="H59" s="62"/>
    </row>
    <row r="60" spans="1:8" s="41" customFormat="1" ht="48" customHeight="1" thickBot="1" x14ac:dyDescent="0.4">
      <c r="A60" s="63" t="s">
        <v>8</v>
      </c>
      <c r="B60" s="64" t="s">
        <v>6</v>
      </c>
      <c r="C60" s="36" t="e">
        <f>AVERAGE('Training and Professional Dev..'!10:10)</f>
        <v>#DIV/0!</v>
      </c>
      <c r="D60" s="62"/>
      <c r="E60" s="62"/>
      <c r="F60" s="62"/>
      <c r="G60" s="62"/>
      <c r="H60" s="62"/>
    </row>
    <row r="61" spans="1:8" s="41" customFormat="1" ht="78" thickBot="1" x14ac:dyDescent="0.4">
      <c r="A61" s="63" t="s">
        <v>7</v>
      </c>
      <c r="B61" s="64" t="s">
        <v>101</v>
      </c>
      <c r="C61" s="37"/>
      <c r="D61" s="62"/>
      <c r="E61" s="62"/>
      <c r="F61" s="62"/>
      <c r="G61" s="62"/>
      <c r="H61" s="62"/>
    </row>
    <row r="62" spans="1:8" s="41" customFormat="1" ht="32.25" customHeight="1" thickBot="1" x14ac:dyDescent="0.4">
      <c r="A62" s="63" t="s">
        <v>7</v>
      </c>
      <c r="B62" s="66" t="s">
        <v>102</v>
      </c>
      <c r="C62" s="36" t="e">
        <f>AVERAGE('Staff Health and Wellness'!3:3)</f>
        <v>#DIV/0!</v>
      </c>
      <c r="D62" s="62"/>
      <c r="E62" s="62"/>
      <c r="F62" s="62"/>
      <c r="G62" s="62"/>
      <c r="H62" s="62"/>
    </row>
    <row r="63" spans="1:8" s="41" customFormat="1" ht="48" customHeight="1" thickBot="1" x14ac:dyDescent="0.4">
      <c r="A63" s="63" t="s">
        <v>7</v>
      </c>
      <c r="B63" s="66" t="s">
        <v>90</v>
      </c>
      <c r="C63" s="36" t="e">
        <f>AVERAGE('Staff Health and Wellness'!4:4)</f>
        <v>#DIV/0!</v>
      </c>
      <c r="D63" s="62"/>
      <c r="E63" s="62"/>
      <c r="F63" s="62"/>
      <c r="G63" s="62"/>
      <c r="H63" s="62"/>
    </row>
    <row r="64" spans="1:8" s="41" customFormat="1" ht="62.5" thickBot="1" x14ac:dyDescent="0.4">
      <c r="A64" s="63" t="s">
        <v>7</v>
      </c>
      <c r="B64" s="64" t="s">
        <v>91</v>
      </c>
      <c r="C64" s="36" t="e">
        <f>AVERAGE('Staff Health and Wellness'!5:5)</f>
        <v>#DIV/0!</v>
      </c>
      <c r="D64" s="62"/>
      <c r="E64" s="62"/>
      <c r="F64" s="62"/>
      <c r="G64" s="62"/>
      <c r="H64" s="62"/>
    </row>
    <row r="65" spans="1:8" s="41" customFormat="1" ht="32.25" customHeight="1" thickBot="1" x14ac:dyDescent="0.4">
      <c r="A65" s="63" t="s">
        <v>7</v>
      </c>
      <c r="B65" s="64" t="s">
        <v>54</v>
      </c>
      <c r="C65" s="36" t="e">
        <f>AVERAGE('Staff Health and Wellness'!6:6)</f>
        <v>#DIV/0!</v>
      </c>
      <c r="D65" s="62"/>
      <c r="E65" s="62"/>
      <c r="F65" s="62"/>
      <c r="G65" s="62"/>
      <c r="H65" s="62"/>
    </row>
    <row r="66" spans="1:8" s="41" customFormat="1" ht="48" customHeight="1" thickBot="1" x14ac:dyDescent="0.4">
      <c r="A66" s="63" t="s">
        <v>7</v>
      </c>
      <c r="B66" s="64" t="s">
        <v>55</v>
      </c>
      <c r="C66" s="36" t="e">
        <f>AVERAGE('Staff Health and Wellness'!7:7)</f>
        <v>#DIV/0!</v>
      </c>
      <c r="D66" s="62"/>
      <c r="E66" s="62"/>
      <c r="F66" s="62"/>
      <c r="G66" s="62"/>
      <c r="H66" s="62"/>
    </row>
    <row r="67" spans="1:8" s="41" customFormat="1" ht="32.25" customHeight="1" thickBot="1" x14ac:dyDescent="0.4">
      <c r="A67" s="63" t="s">
        <v>7</v>
      </c>
      <c r="B67" s="64" t="s">
        <v>25</v>
      </c>
      <c r="C67" s="36" t="e">
        <f>AVERAGE('Staff Health and Wellness'!8:8)</f>
        <v>#DIV/0!</v>
      </c>
      <c r="D67" s="62"/>
      <c r="E67" s="62"/>
      <c r="F67" s="62"/>
      <c r="G67" s="62"/>
      <c r="H67" s="62"/>
    </row>
    <row r="68" spans="1:8" s="41" customFormat="1" ht="32.25" customHeight="1" thickBot="1" x14ac:dyDescent="0.4">
      <c r="A68" s="63" t="s">
        <v>7</v>
      </c>
      <c r="B68" s="64" t="s">
        <v>103</v>
      </c>
      <c r="C68" s="37"/>
      <c r="D68" s="62"/>
      <c r="E68" s="62"/>
      <c r="F68" s="62"/>
      <c r="G68" s="62"/>
      <c r="H68" s="62"/>
    </row>
    <row r="69" spans="1:8" s="41" customFormat="1" ht="32.25" customHeight="1" thickBot="1" x14ac:dyDescent="0.4">
      <c r="A69" s="63" t="s">
        <v>7</v>
      </c>
      <c r="B69" s="66" t="s">
        <v>104</v>
      </c>
      <c r="C69" s="36" t="e">
        <f>AVERAGE('Staff Health and Wellness'!10:10)</f>
        <v>#DIV/0!</v>
      </c>
      <c r="D69" s="62"/>
      <c r="E69" s="62"/>
      <c r="F69" s="62"/>
      <c r="G69" s="62"/>
      <c r="H69" s="62"/>
    </row>
    <row r="70" spans="1:8" s="41" customFormat="1" ht="32.25" customHeight="1" thickBot="1" x14ac:dyDescent="0.4">
      <c r="A70" s="63" t="s">
        <v>7</v>
      </c>
      <c r="B70" s="66" t="s">
        <v>105</v>
      </c>
      <c r="C70" s="36" t="e">
        <f>AVERAGE('Staff Health and Wellness'!11:11)</f>
        <v>#DIV/0!</v>
      </c>
      <c r="D70" s="62"/>
      <c r="E70" s="62"/>
      <c r="F70" s="62"/>
      <c r="G70" s="62"/>
      <c r="H70" s="62"/>
    </row>
    <row r="71" spans="1:8" s="41" customFormat="1" ht="48" customHeight="1" thickBot="1" x14ac:dyDescent="0.4">
      <c r="A71" s="63" t="s">
        <v>7</v>
      </c>
      <c r="B71" s="64" t="s">
        <v>93</v>
      </c>
      <c r="C71" s="36" t="e">
        <f>AVERAGE('Staff Health and Wellness'!12:12)</f>
        <v>#DIV/0!</v>
      </c>
      <c r="D71" s="62"/>
      <c r="E71" s="62"/>
      <c r="F71" s="62"/>
      <c r="G71" s="62"/>
      <c r="H71" s="62"/>
    </row>
    <row r="72" spans="1:8" s="41" customFormat="1" ht="48" customHeight="1" thickBot="1" x14ac:dyDescent="0.4">
      <c r="A72" s="63" t="s">
        <v>7</v>
      </c>
      <c r="B72" s="64" t="s">
        <v>94</v>
      </c>
      <c r="C72" s="36" t="e">
        <f>AVERAGE('Staff Health and Wellness'!13:13)</f>
        <v>#DIV/0!</v>
      </c>
      <c r="D72" s="62"/>
      <c r="E72" s="62"/>
      <c r="F72" s="62"/>
      <c r="G72" s="62"/>
      <c r="H72" s="62"/>
    </row>
    <row r="73" spans="1:8" s="41" customFormat="1" ht="32.25" customHeight="1" thickBot="1" x14ac:dyDescent="0.4">
      <c r="A73" s="63" t="s">
        <v>7</v>
      </c>
      <c r="B73" s="64" t="s">
        <v>56</v>
      </c>
      <c r="C73" s="36" t="e">
        <f>AVERAGE('Staff Health and Wellness'!14:14)</f>
        <v>#DIV/0!</v>
      </c>
      <c r="D73" s="62"/>
      <c r="E73" s="62"/>
      <c r="F73" s="62"/>
      <c r="G73" s="62"/>
      <c r="H73" s="62"/>
    </row>
    <row r="74" spans="1:8" s="41" customFormat="1" ht="32.25" customHeight="1" thickBot="1" x14ac:dyDescent="0.4">
      <c r="A74" s="63" t="s">
        <v>7</v>
      </c>
      <c r="B74" s="64" t="s">
        <v>57</v>
      </c>
      <c r="C74" s="36" t="e">
        <f>AVERAGE('Staff Health and Wellness'!15:15)</f>
        <v>#DIV/0!</v>
      </c>
      <c r="D74" s="62"/>
      <c r="E74" s="62"/>
      <c r="F74" s="62"/>
      <c r="G74" s="62"/>
      <c r="H74" s="62"/>
    </row>
  </sheetData>
  <mergeCells count="4">
    <mergeCell ref="A1:H1"/>
    <mergeCell ref="A2:H2"/>
    <mergeCell ref="A3:H3"/>
    <mergeCell ref="A4:H4"/>
  </mergeCells>
  <conditionalFormatting sqref="C5">
    <cfRule type="containsBlanks" dxfId="2" priority="3">
      <formula>LEN(TRIM(C5))=0</formula>
    </cfRule>
  </conditionalFormatting>
  <conditionalFormatting sqref="C5">
    <cfRule type="containsBlanks" dxfId="1" priority="2">
      <formula>LEN(TRIM(C5))=0</formula>
    </cfRule>
  </conditionalFormatting>
  <conditionalFormatting sqref="C5">
    <cfRule type="containsBlanks" dxfId="0" priority="1">
      <formula>LEN(TRIM(C5))=0</formula>
    </cfRule>
  </conditionalFormatting>
  <pageMargins left="0.7" right="0.7" top="0.75" bottom="0.75" header="0.3" footer="0.3"/>
  <pageSetup scale="71"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i="http://www.w3.org/2001/XMLSchema-instance" xmlns:xsd="http://www.w3.org/2001/XMLSchema" xmlns="http://www.boldonjames.com/2016/02/Classifier/internal/wrappedLabelHistory">
  <Value>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jOGQ1NzYwZS02MzhhLTQ3ZTgtOWUyZS0xMjI2YzJjYjI2OGQiIG9yaWdpbj0idXNlclNlbGVjdGVkIj48ZWxlbWVudCB1aWQ9IjQyODM0YmZiLTFlYzEtNGJlYi1iZDY0LWViODNmYjNjYjNmMyIgdmFsdWU9IiIgeG1sbnM9Imh0dHA6Ly93d3cuYm9sZG9uamFtZXMuY29tLzIwMDgvMDEvc2llL2ludGVybmFsL2xhYmVsIiAvPjwvc2lzbD48VXNlck5hbWU+TEVJRE9TLUNPUlBcZXZhbnNrZTE8L1VzZXJOYW1lPjxEYXRlVGltZT42LzI3LzIwMTggNjowMzoxMCBQTTwvRGF0ZVRpbWU+PExhYmVsU3RyaW5nPlVucmVzdHJpY3RlZDwvTGFiZWxTdHJpbmc+PC9pdGVtPjwvbGFiZWxIaXN0b3J5Pg==</Value>
</WrappedLabelHistory>
</file>

<file path=customXml/item2.xml><?xml version="1.0" encoding="utf-8"?>
<sisl xmlns:xsi="http://www.w3.org/2001/XMLSchema-instance" xmlns:xsd="http://www.w3.org/2001/XMLSchema" xmlns="http://www.boldonjames.com/2008/01/sie/internal/label" sislVersion="0" policy="c8d5760e-638a-47e8-9e2e-1226c2cb268d" origin="userSelected">
  <element uid="42834bfb-1ec1-4beb-bd64-eb83fb3cb3f3" value=""/>
</sisl>
</file>

<file path=customXml/itemProps1.xml><?xml version="1.0" encoding="utf-8"?>
<ds:datastoreItem xmlns:ds="http://schemas.openxmlformats.org/officeDocument/2006/customXml" ds:itemID="{460628FD-A0DE-46C4-A450-630E1892AEFE}">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DCFCE81A-C6F9-4A2A-B71B-0CE1C0BA8252}">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Summary Sheet</vt:lpstr>
      <vt:lpstr>Leadership and Mission</vt:lpstr>
      <vt:lpstr>Management and Supervision</vt:lpstr>
      <vt:lpstr>Employee Empowerment and Work..</vt:lpstr>
      <vt:lpstr>Training and Professional Dev..</vt:lpstr>
      <vt:lpstr>Staff Health and Wellness</vt:lpstr>
      <vt:lpstr>Action Plan</vt:lpstr>
      <vt:lpstr>'Action Plan'!Print_Area</vt:lpstr>
      <vt:lpstr>'Summary Sheet'!Print_Area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Unrestricted</dc:subject>
  <dc:creator>Sean Hallinan</dc:creator>
  <cp:lastModifiedBy>Evans, Karen E. [US-US]</cp:lastModifiedBy>
  <cp:lastPrinted>2017-11-24T19:51:13Z</cp:lastPrinted>
  <dcterms:created xsi:type="dcterms:W3CDTF">2017-05-23T18:53:54Z</dcterms:created>
  <dcterms:modified xsi:type="dcterms:W3CDTF">2018-06-27T18:03:35Z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b4e6bb19-e8d1-47d5-a916-547712db8f05</vt:lpwstr>
  </property>
  <property fmtid="{D5CDD505-2E9C-101B-9397-08002B2CF9AE}" pid="3" name="bjSaver">
    <vt:lpwstr>925RUl6pQA5ftyGMrl7ZbMTQRxFTC5Tz</vt:lpwstr>
  </property>
  <property fmtid="{D5CDD505-2E9C-101B-9397-08002B2CF9AE}" pid="4" name="bjDocumentLabelXML">
    <vt:lpwstr>&lt;?xml version="1.0" encoding="us-ascii"?&gt;&lt;sisl xmlns:xsi="http://www.w3.org/2001/XMLSchema-instance" xmlns:xsd="http://www.w3.org/2001/XMLSchema" sislVersion="0" policy="c8d5760e-638a-47e8-9e2e-1226c2cb268d" origin="userSelected" xmlns="http://www.boldonj</vt:lpwstr>
  </property>
  <property fmtid="{D5CDD505-2E9C-101B-9397-08002B2CF9AE}" pid="5" name="bjDocumentLabelXML-0">
    <vt:lpwstr>ames.com/2008/01/sie/internal/label"&gt;&lt;element uid="42834bfb-1ec1-4beb-bd64-eb83fb3cb3f3" value="" /&gt;&lt;/sisl&gt;</vt:lpwstr>
  </property>
  <property fmtid="{D5CDD505-2E9C-101B-9397-08002B2CF9AE}" pid="6" name="bjDocumentSecurityLabel">
    <vt:lpwstr>Unrestricted</vt:lpwstr>
  </property>
  <property fmtid="{D5CDD505-2E9C-101B-9397-08002B2CF9AE}" pid="7" name="bjLabelHistoryID">
    <vt:lpwstr>{460628FD-A0DE-46C4-A450-630E1892AEFE}</vt:lpwstr>
  </property>
</Properties>
</file>