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ncjrs_communications\EDITORIAL\NCJRS Communications\OVC\16110032018 (VTT 2018 update) - KE\Final Excel spreadsheets\"/>
    </mc:Choice>
  </mc:AlternateContent>
  <bookViews>
    <workbookView xWindow="0" yWindow="0" windowWidth="16390" windowHeight="5080" tabRatio="924" firstSheet="2" activeTab="6"/>
  </bookViews>
  <sheets>
    <sheet name="Summary Sheet" sheetId="6" r:id="rId1"/>
    <sheet name="Leadership and Mission" sheetId="1" r:id="rId2"/>
    <sheet name="Management and Supervision" sheetId="2" r:id="rId3"/>
    <sheet name="Employee Empowerment and Work.." sheetId="3" r:id="rId4"/>
    <sheet name="Training and Professional Dev.." sheetId="4" r:id="rId5"/>
    <sheet name="Staff Health and Wellness" sheetId="5" r:id="rId6"/>
    <sheet name="Action Plan" sheetId="8" r:id="rId7"/>
  </sheets>
  <definedNames>
    <definedName name="_xlnm.Print_Area" localSheetId="6">'Action Plan'!$A:$H</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8" i="6" l="1"/>
  <c r="E77" i="6"/>
  <c r="E76" i="6"/>
  <c r="E75" i="6"/>
  <c r="E74" i="6"/>
  <c r="E67" i="6"/>
  <c r="E68" i="6"/>
  <c r="E69" i="6"/>
  <c r="E70" i="6"/>
  <c r="E71" i="6"/>
  <c r="E72" i="6"/>
  <c r="E66" i="6"/>
  <c r="E63" i="6"/>
  <c r="E62" i="6"/>
  <c r="E61" i="6"/>
  <c r="E60" i="6"/>
  <c r="E59" i="6"/>
  <c r="E58" i="6"/>
  <c r="E57" i="6"/>
  <c r="E55" i="6"/>
  <c r="E53" i="6"/>
  <c r="E52" i="6"/>
  <c r="E51" i="6"/>
  <c r="E50" i="6"/>
  <c r="E49" i="6"/>
  <c r="E48" i="6"/>
  <c r="E47" i="6"/>
  <c r="E46" i="6"/>
  <c r="E45" i="6"/>
  <c r="E44" i="6"/>
  <c r="E43" i="6"/>
  <c r="E42" i="6"/>
  <c r="E41" i="6"/>
  <c r="E40" i="6"/>
  <c r="E39" i="6"/>
  <c r="E38" i="6"/>
  <c r="E35" i="6"/>
  <c r="E34" i="6"/>
  <c r="E33" i="6"/>
  <c r="E32" i="6"/>
  <c r="E31" i="6"/>
  <c r="E30" i="6"/>
  <c r="E29" i="6"/>
  <c r="E28" i="6"/>
  <c r="E27" i="6"/>
  <c r="E26" i="6"/>
  <c r="E25" i="6"/>
  <c r="E24" i="6"/>
  <c r="E23" i="6"/>
  <c r="E22" i="6"/>
  <c r="E21" i="6"/>
  <c r="E20" i="6"/>
  <c r="E19" i="6"/>
  <c r="E18" i="6"/>
  <c r="E17" i="6"/>
  <c r="E16" i="6"/>
  <c r="E13" i="6"/>
  <c r="E12" i="6"/>
  <c r="E11" i="6"/>
  <c r="E10" i="6"/>
  <c r="E8" i="6"/>
  <c r="E7" i="6"/>
  <c r="E6" i="6"/>
  <c r="E5" i="6"/>
  <c r="E4" i="6"/>
  <c r="E3" i="6"/>
  <c r="B70" i="8" l="1"/>
  <c r="B71" i="8"/>
  <c r="B72" i="8"/>
  <c r="B73" i="8"/>
  <c r="B74" i="8"/>
  <c r="B75" i="8"/>
  <c r="B76" i="8"/>
  <c r="B77"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 i="8"/>
  <c r="B8" i="8"/>
  <c r="B9" i="8"/>
  <c r="B10" i="8"/>
  <c r="B11" i="8"/>
  <c r="B6" i="8"/>
  <c r="C54" i="8" l="1"/>
  <c r="C77" i="8" l="1"/>
  <c r="C18" i="8"/>
  <c r="C26" i="8"/>
  <c r="C24" i="8"/>
  <c r="C22" i="8"/>
  <c r="C20" i="8"/>
  <c r="C27" i="8"/>
  <c r="C25" i="8"/>
  <c r="C23" i="8"/>
  <c r="C21" i="8"/>
  <c r="C19" i="8"/>
  <c r="C37" i="8"/>
  <c r="C35" i="8"/>
  <c r="C33" i="8"/>
  <c r="C31" i="8"/>
  <c r="C29" i="8"/>
  <c r="C36" i="8"/>
  <c r="C34" i="8"/>
  <c r="C32" i="8"/>
  <c r="C30" i="8"/>
  <c r="C28" i="8"/>
  <c r="C11" i="8" l="1"/>
  <c r="C9" i="8"/>
  <c r="C7" i="8"/>
  <c r="C10" i="8"/>
  <c r="C8" i="8"/>
  <c r="C6" i="8"/>
  <c r="B24" i="2"/>
  <c r="B3" i="6" s="1"/>
  <c r="C52" i="8" l="1"/>
  <c r="C50" i="8"/>
  <c r="C48" i="8"/>
  <c r="C46" i="8"/>
  <c r="C44" i="8"/>
  <c r="C42" i="8"/>
  <c r="C40" i="8"/>
  <c r="C55" i="8"/>
  <c r="C62" i="8"/>
  <c r="C60" i="8"/>
  <c r="C58" i="8"/>
  <c r="C76" i="8"/>
  <c r="C74" i="8"/>
  <c r="C71" i="8"/>
  <c r="C69" i="8"/>
  <c r="C67" i="8"/>
  <c r="C65" i="8"/>
  <c r="C15" i="8"/>
  <c r="C53" i="8"/>
  <c r="C51" i="8"/>
  <c r="C49" i="8"/>
  <c r="C47" i="8"/>
  <c r="C45" i="8"/>
  <c r="C43" i="8"/>
  <c r="C41" i="8"/>
  <c r="C39" i="8"/>
  <c r="C63" i="8"/>
  <c r="C61" i="8"/>
  <c r="C59" i="8"/>
  <c r="C57" i="8"/>
  <c r="C75" i="8"/>
  <c r="C73" i="8"/>
  <c r="C70" i="8"/>
  <c r="C68" i="8"/>
  <c r="C66" i="8"/>
  <c r="C13" i="8"/>
  <c r="C16" i="8"/>
  <c r="B20" i="3"/>
  <c r="B4" i="6" s="1"/>
  <c r="B12" i="4"/>
  <c r="B5" i="6" s="1"/>
  <c r="B17" i="5"/>
  <c r="B6" i="6" s="1"/>
  <c r="C14" i="8" l="1"/>
  <c r="B14" i="1"/>
  <c r="B2" i="6" s="1"/>
</calcChain>
</file>

<file path=xl/sharedStrings.xml><?xml version="1.0" encoding="utf-8"?>
<sst xmlns="http://schemas.openxmlformats.org/spreadsheetml/2006/main" count="280" uniqueCount="119">
  <si>
    <t>OVERALL LEADERSHIP AND MISSION SCORE</t>
  </si>
  <si>
    <t>R1</t>
  </si>
  <si>
    <t>R2</t>
  </si>
  <si>
    <t>R3</t>
  </si>
  <si>
    <t>R4</t>
  </si>
  <si>
    <t>R5</t>
  </si>
  <si>
    <t>STAFF HEALTH AND WELLNESS</t>
  </si>
  <si>
    <t>TRAINING AND PROFESSIONAL DEVELOPMENT</t>
  </si>
  <si>
    <t>EMPLOYEE EMPOWERMENT AND WORK ENVIRONMENT</t>
  </si>
  <si>
    <t>MANAGEMENT AND SUPERVISION</t>
  </si>
  <si>
    <t>LEADERSHIP AND MISSION</t>
  </si>
  <si>
    <t>OVERALL TRAINING AND PROFESSIONAL DEVELOPMENT SCORE</t>
  </si>
  <si>
    <t>OVERALL STAFF HEALTH AND WELLNESS SCORE</t>
  </si>
  <si>
    <t>OVERALL EMPLOYEE EMPOWERMENT AND WORK ENVIRONMENT SCORE</t>
  </si>
  <si>
    <t>OVERALL MANAGEMENT AND SUPERVISION SCORE</t>
  </si>
  <si>
    <t>Overall Item Scores</t>
  </si>
  <si>
    <t>R…</t>
  </si>
  <si>
    <r>
      <t>10.</t>
    </r>
    <r>
      <rPr>
        <sz val="7"/>
        <color rgb="FF000000"/>
        <rFont val="Times New Roman"/>
        <family val="1"/>
      </rPr>
      <t xml:space="preserve">  </t>
    </r>
    <r>
      <rPr>
        <sz val="12"/>
        <color rgb="FF000000"/>
        <rFont val="Times New Roman"/>
        <family val="1"/>
      </rPr>
      <t xml:space="preserve">When needed, my agency uses effective methods to address employees who are not able to contribute to a positive atmosphere or act as team players. </t>
    </r>
  </si>
  <si>
    <r>
      <t>11.</t>
    </r>
    <r>
      <rPr>
        <sz val="7"/>
        <color rgb="FF000000"/>
        <rFont val="Times New Roman"/>
        <family val="1"/>
      </rPr>
      <t xml:space="preserve">  </t>
    </r>
    <r>
      <rPr>
        <sz val="12"/>
        <color rgb="FF000000"/>
        <rFont val="Times New Roman"/>
        <family val="1"/>
      </rPr>
      <t>Members feel safe coming forward to discuss issues of workplace discrimination based on age, gender, gender identity, sexual orientation, race, religion, ability, etc.</t>
    </r>
  </si>
  <si>
    <r>
      <t>12.</t>
    </r>
    <r>
      <rPr>
        <sz val="7"/>
        <color theme="1"/>
        <rFont val="Times New Roman"/>
        <family val="1"/>
      </rPr>
      <t xml:space="preserve">  </t>
    </r>
    <r>
      <rPr>
        <sz val="12"/>
        <color theme="1"/>
        <rFont val="Times New Roman"/>
        <family val="1"/>
      </rPr>
      <t xml:space="preserve">My agency encourages use of time off. </t>
    </r>
  </si>
  <si>
    <r>
      <t>13.</t>
    </r>
    <r>
      <rPr>
        <sz val="7"/>
        <color theme="1"/>
        <rFont val="Times New Roman"/>
        <family val="1"/>
      </rPr>
      <t xml:space="preserve">  </t>
    </r>
    <r>
      <rPr>
        <sz val="12"/>
        <color theme="1"/>
        <rFont val="Times New Roman"/>
        <family val="1"/>
      </rPr>
      <t>My agency provide members with a private, comfortable, and safe workspace.</t>
    </r>
  </si>
  <si>
    <t>3. My agency provides opportunities for onsite training and professional development.</t>
  </si>
  <si>
    <t>a. support mental health and wellness;</t>
  </si>
  <si>
    <t>Area of Organizational Health</t>
  </si>
  <si>
    <t xml:space="preserve">Timeline
(Month/Year)
</t>
  </si>
  <si>
    <t xml:space="preserve"> ACTION PLAN FOR A VICARIOUS TRAUMA-INFORMED ORGANIZATION</t>
  </si>
  <si>
    <r>
      <t>Likert scale is one of frequency</t>
    </r>
    <r>
      <rPr>
        <sz val="12"/>
        <color theme="1"/>
        <rFont val="Calibri"/>
        <family val="2"/>
      </rPr>
      <t>—</t>
    </r>
    <r>
      <rPr>
        <sz val="12"/>
        <color theme="1"/>
        <rFont val="Times New Roman"/>
        <family val="1"/>
      </rPr>
      <t>how often does this practice occur?
1 = Never, 2 = Rarely, 3 = Sometimes, 4 = Often, 5 = Always</t>
    </r>
  </si>
  <si>
    <t>Lead/Responsible Parties</t>
  </si>
  <si>
    <t>STRENGTHS TO MAINTAIN OR ENHANCE AND GAPS TO ADDRESS</t>
  </si>
  <si>
    <t>Specific Item From VT–ORG</t>
  </si>
  <si>
    <t>Score from VT–ORG Assessment</t>
  </si>
  <si>
    <t>Rationale/Possible Reasons for This Score</t>
  </si>
  <si>
    <t>Tasks To Maintain or Build Capacity</t>
  </si>
  <si>
    <t xml:space="preserve">2. My agency sponsors a critical incident stress management team (CISM/CIST/CISD). </t>
  </si>
  <si>
    <t xml:space="preserve">1. My agency orients new members to their job role and tasks. </t>
  </si>
  <si>
    <t>6. My agency informs its members about expectations, opportunities, and steps necessary for advancement, including additional training and/or certification requirements.</t>
  </si>
  <si>
    <t xml:space="preserve">2. Leadership models, values, and promotes open and respectful communication among staff. </t>
  </si>
  <si>
    <r>
      <t>3.</t>
    </r>
    <r>
      <rPr>
        <sz val="7"/>
        <color theme="1"/>
        <rFont val="Times New Roman"/>
        <family val="1"/>
      </rPr>
      <t xml:space="preserve"> </t>
    </r>
    <r>
      <rPr>
        <sz val="12"/>
        <color theme="1"/>
        <rFont val="Times New Roman"/>
        <family val="1"/>
      </rPr>
      <t>Leadership communicates clear and specific information on decisionmaking throughout the agency (e.g., resource allocation, deadlines, implementation of policies and procedures).</t>
    </r>
  </si>
  <si>
    <r>
      <t>4.</t>
    </r>
    <r>
      <rPr>
        <sz val="7"/>
        <color theme="1"/>
        <rFont val="Times New Roman"/>
        <family val="1"/>
      </rPr>
      <t xml:space="preserve"> </t>
    </r>
    <r>
      <rPr>
        <sz val="12"/>
        <color theme="1"/>
        <rFont val="Times New Roman"/>
        <family val="1"/>
      </rPr>
      <t>Leadership is proactive in addressing vicarious trauma in the agency’s long-term vision and strategy.</t>
    </r>
  </si>
  <si>
    <r>
      <t>5.</t>
    </r>
    <r>
      <rPr>
        <sz val="7"/>
        <color theme="1"/>
        <rFont val="Times New Roman"/>
        <family val="1"/>
      </rPr>
      <t xml:space="preserve"> </t>
    </r>
    <r>
      <rPr>
        <sz val="12"/>
        <color theme="1"/>
        <rFont val="Times New Roman"/>
        <family val="1"/>
      </rPr>
      <t xml:space="preserve">Leadership recognizes and values my role within the agency. </t>
    </r>
  </si>
  <si>
    <r>
      <t>6.</t>
    </r>
    <r>
      <rPr>
        <sz val="7"/>
        <color theme="1"/>
        <rFont val="Times New Roman"/>
        <family val="1"/>
      </rPr>
      <t xml:space="preserve"> </t>
    </r>
    <r>
      <rPr>
        <sz val="12"/>
        <color rgb="FF000000"/>
        <rFont val="Times New Roman"/>
        <family val="1"/>
      </rPr>
      <t>Leaders model a healthy work/life balance.</t>
    </r>
  </si>
  <si>
    <r>
      <t>7.</t>
    </r>
    <r>
      <rPr>
        <sz val="7"/>
        <color rgb="FF000000"/>
        <rFont val="Times New Roman"/>
        <family val="1"/>
      </rPr>
      <t xml:space="preserve"> </t>
    </r>
    <r>
      <rPr>
        <sz val="12"/>
        <color theme="1"/>
        <rFont val="Times New Roman"/>
        <family val="1"/>
      </rPr>
      <t>Leadership communicates and enforces a no-tolerance policy concerning—</t>
    </r>
  </si>
  <si>
    <r>
      <t>a.</t>
    </r>
    <r>
      <rPr>
        <sz val="7"/>
        <color theme="1"/>
        <rFont val="Times New Roman"/>
        <family val="1"/>
      </rPr>
      <t xml:space="preserve"> </t>
    </r>
    <r>
      <rPr>
        <sz val="12"/>
        <color theme="1"/>
        <rFont val="Times New Roman"/>
        <family val="1"/>
      </rPr>
      <t>sexual harassment;</t>
    </r>
  </si>
  <si>
    <t>d. discrimination based on age, gender, gender identity, sexual orientation, race, religion, ability, etc.</t>
  </si>
  <si>
    <t xml:space="preserve">1. My agency utilizes a protocol to address— </t>
  </si>
  <si>
    <t xml:space="preserve">b. organizational stress; </t>
  </si>
  <si>
    <t xml:space="preserve">d. specific concerning behaviors (e.g., low morale, substance abuse, absenteeism). </t>
  </si>
  <si>
    <t xml:space="preserve">3. All civilian and sworn personnel have regularly scheduled meetings with a supervisor. </t>
  </si>
  <si>
    <t>4. Meetings with my supervisor provide a forum for addressing cumulative or critical incident stress.</t>
  </si>
  <si>
    <t>5. My supervisor reviews my job responsibilities and workload balance (e.g., variety of tasks, range of types of cases).</t>
  </si>
  <si>
    <t>6. Issues arising from interdepartmental transfers are effectively addressed.</t>
  </si>
  <si>
    <t>8. My supervisor encourages and responds to my ideas and input.</t>
  </si>
  <si>
    <t xml:space="preserve">9. Roll Call is highly valued as a mode of team communication and collaboration. </t>
  </si>
  <si>
    <t>10. Roll Call is an opportunity to address topics related to vicarious trauma and stress management.</t>
  </si>
  <si>
    <t>b. My performance evaluation includes a discussion of employee contributions to a positive work environment.</t>
  </si>
  <si>
    <t>1. My agency provides opportunities for all members to provide input into the—</t>
  </si>
  <si>
    <t>b. evaluation of programs, practices, and policies.</t>
  </si>
  <si>
    <t>2. My agency shows appreciation for staff efforts in meaningful ways (e.g., public recognition, note in personnel file, promotions).</t>
  </si>
  <si>
    <t>3. My agency evaluates staff satisfaction, including job duties, agency policies, etc.</t>
  </si>
  <si>
    <t xml:space="preserve">4. When needed, my agency uses a written procedure that provides guidance for quick, effective, and confidential resolution of staff conflict. </t>
  </si>
  <si>
    <t xml:space="preserve">5. My agency shows that respect for each person is highly valued. </t>
  </si>
  <si>
    <t>6. Diversity is welcomed, respected, and valued.</t>
  </si>
  <si>
    <t>7. Disparaging comments and other demonstrations of disrespect are not tolerated.</t>
  </si>
  <si>
    <t xml:space="preserve">8. I experience a genuine sense of positive teamwork in my agency. </t>
  </si>
  <si>
    <t>9. My agency provides formal and informal opportunities for building a sense of community and teamwork among employees.</t>
  </si>
  <si>
    <t xml:space="preserve">b. strategies to address work-related stress and vicarious traumatization. </t>
  </si>
  <si>
    <t xml:space="preserve">7. I am encouraged to network and collaborate with coworkers and other organizations. </t>
  </si>
  <si>
    <t>1. During the hiring and orientation of new members, leaders demonstrate their understanding of the risk for vicarious trauma and the importance of both individual and organizational strategies to address it by—</t>
  </si>
  <si>
    <t>b. making final hires aware of the agency’s strategies to reduce the negative impact of the work.</t>
  </si>
  <si>
    <t xml:space="preserve">3. My agency has a peer support program. </t>
  </si>
  <si>
    <t xml:space="preserve">5. Differentiation between work and non-work hours are recognized and respected. </t>
  </si>
  <si>
    <t>6. My agency’s policies—</t>
  </si>
  <si>
    <t>9. My agency’s policies and/or practices support family members of employees.</t>
  </si>
  <si>
    <t xml:space="preserve">b. workplace violence, including bullying/hazing; </t>
  </si>
  <si>
    <t>1. Leadership demonstrates a clear and decisive vision that supports and articulates the mission of the agency.</t>
  </si>
  <si>
    <t>4. Leadership is proactive in addressing vicarious trauma in the agency’s long-term vision and strategy.</t>
  </si>
  <si>
    <t xml:space="preserve">5. Leadership recognizes and values my role within the agency. </t>
  </si>
  <si>
    <t>6. Leaders model a healthy work/life balance.</t>
  </si>
  <si>
    <t>7. Leadership communicates and enforces a no-tolerance policy concerning—</t>
  </si>
  <si>
    <t>a. critical incidents;</t>
  </si>
  <si>
    <t>c. line-of-duty deaths;</t>
  </si>
  <si>
    <r>
      <t>11.</t>
    </r>
    <r>
      <rPr>
        <sz val="7"/>
        <color rgb="FF000000"/>
        <rFont val="Times New Roman"/>
        <family val="1"/>
      </rPr>
      <t> </t>
    </r>
    <r>
      <rPr>
        <sz val="12"/>
        <color rgb="FF000000"/>
        <rFont val="Times New Roman"/>
        <family val="1"/>
      </rPr>
      <t>My supervisor takes steps to ensure that staff has access to adequate resources to perform their jobs.</t>
    </r>
  </si>
  <si>
    <r>
      <t>12.</t>
    </r>
    <r>
      <rPr>
        <sz val="7"/>
        <color rgb="FF000000"/>
        <rFont val="Times New Roman"/>
        <family val="1"/>
      </rPr>
      <t> </t>
    </r>
    <r>
      <rPr>
        <sz val="12"/>
        <color rgb="FF000000"/>
        <rFont val="Times New Roman"/>
        <family val="1"/>
      </rPr>
      <t>Members are provided adequate and equitable salary and benefits.</t>
    </r>
  </si>
  <si>
    <t xml:space="preserve">13. My supervisor ensures policies and/or procedures are in place to address employee grievances. </t>
  </si>
  <si>
    <r>
      <t>14.</t>
    </r>
    <r>
      <rPr>
        <sz val="7"/>
        <color rgb="FF000000"/>
        <rFont val="Times New Roman"/>
        <family val="1"/>
      </rPr>
      <t xml:space="preserve">  </t>
    </r>
    <r>
      <rPr>
        <sz val="12"/>
        <color rgb="FF000000"/>
        <rFont val="Times New Roman"/>
        <family val="1"/>
      </rPr>
      <t>My agency uses a formal performance evaluation process.</t>
    </r>
  </si>
  <si>
    <t>a. My performance evaluation includes a discussion of organizational and individual strategies to minimize risk for vicarious traumatization.</t>
  </si>
  <si>
    <t>a. development of programs, practices, and policies;</t>
  </si>
  <si>
    <t>14. My agency provides opportunities for me to diversify my work tasks.</t>
  </si>
  <si>
    <r>
      <t>15.</t>
    </r>
    <r>
      <rPr>
        <sz val="7"/>
        <color theme="1"/>
        <rFont val="Times New Roman"/>
        <family val="1"/>
      </rPr>
      <t xml:space="preserve">  </t>
    </r>
    <r>
      <rPr>
        <sz val="12"/>
        <color theme="1"/>
        <rFont val="Times New Roman"/>
        <family val="1"/>
      </rPr>
      <t>My supervisor delivers clear and specific information on decisionmaking to everyone throughout the organization (e.g., resource allocation, deadlines, implementation of policies and procedures).</t>
    </r>
  </si>
  <si>
    <r>
      <t>2.</t>
    </r>
    <r>
      <rPr>
        <sz val="7"/>
        <color rgb="FF000000"/>
        <rFont val="Times New Roman"/>
        <family val="1"/>
      </rPr>
      <t> </t>
    </r>
    <r>
      <rPr>
        <sz val="12"/>
        <color rgb="FF000000"/>
        <rFont val="Times New Roman"/>
        <family val="1"/>
      </rPr>
      <t>My department provides training and education to all employees on</t>
    </r>
    <r>
      <rPr>
        <sz val="12"/>
        <color theme="1"/>
        <rFont val="Times New Roman"/>
        <family val="1"/>
      </rPr>
      <t>—</t>
    </r>
  </si>
  <si>
    <t>a. work-related vicarious trauma and its impact on work performance.</t>
  </si>
  <si>
    <r>
      <t>4.</t>
    </r>
    <r>
      <rPr>
        <sz val="7"/>
        <color rgb="FF000000"/>
        <rFont val="Times New Roman"/>
        <family val="1"/>
      </rPr>
      <t xml:space="preserve"> </t>
    </r>
    <r>
      <rPr>
        <sz val="12"/>
        <color rgb="FF000000"/>
        <rFont val="Times New Roman"/>
        <family val="1"/>
      </rPr>
      <t>My agency supports attendance at outside meetings and trainings.</t>
    </r>
  </si>
  <si>
    <r>
      <t>5.</t>
    </r>
    <r>
      <rPr>
        <sz val="7"/>
        <color rgb="FF404040"/>
        <rFont val="Times New Roman"/>
        <family val="1"/>
      </rPr>
      <t xml:space="preserve"> </t>
    </r>
    <r>
      <rPr>
        <sz val="12"/>
        <color rgb="FF000000"/>
        <rFont val="Times New Roman"/>
        <family val="1"/>
      </rPr>
      <t>I am prepared to cover for co-workers who are absent.</t>
    </r>
  </si>
  <si>
    <t>a. asking final hires to articulate their own coping strategies;</t>
  </si>
  <si>
    <t>2. My agency offers services that support individual members (e.g., employee assistance program, chaplain services, mental health providers).</t>
  </si>
  <si>
    <t>a. My agency’s peer support program is well-utilized.</t>
  </si>
  <si>
    <t xml:space="preserve">4. My agency conducts exit interviews that include questions related to vicarious trauma and the organization’s response. </t>
  </si>
  <si>
    <t>7. My agency provides wellness activities (e.g., a fitness program, mindfulness/meditation, yoga, gym access).</t>
  </si>
  <si>
    <t xml:space="preserve">8. My agency encourages wellness activities (e.g., a fitness program, mindfulness/meditation, yoga, gym access). </t>
  </si>
  <si>
    <t>c. domestic violence within or outside of the workplace;</t>
  </si>
  <si>
    <t>a. sexual harassment;</t>
  </si>
  <si>
    <t>c. domestic violence within or outside of the workplace;</t>
  </si>
  <si>
    <t>3. Leadership communicates clear and specific information on decisionmaking throughout the agency (e.g., resource allocation, deadlines, implementation of policies and procedures).</t>
  </si>
  <si>
    <t>a. critical incidents;</t>
  </si>
  <si>
    <t xml:space="preserve">7. I am able to discuss concerns about the agency or my job with my supervisor(s) without fear of negative consequences. </t>
  </si>
  <si>
    <t>11. My supervisor takes steps to ensure that staff has access to adequate resources to perform their jobs.</t>
  </si>
  <si>
    <t>12. Members are provided adequate and equitable salary and benefits.</t>
  </si>
  <si>
    <t xml:space="preserve">13. My supervisor ensures policies and/or procedures are in place to address employee grievances. </t>
  </si>
  <si>
    <t>14. My agency uses a formal performance evaluation process.</t>
  </si>
  <si>
    <t>14. My agency provides opportunities for me to diversify my work tasks.</t>
  </si>
  <si>
    <t>a. work-related vicarious trauma and its impact on work performance;</t>
  </si>
  <si>
    <r>
      <t>4.</t>
    </r>
    <r>
      <rPr>
        <sz val="7"/>
        <color rgb="FF000000"/>
        <rFont val="Times New Roman"/>
        <family val="1"/>
      </rPr>
      <t> </t>
    </r>
    <r>
      <rPr>
        <sz val="12"/>
        <color rgb="FF000000"/>
        <rFont val="Times New Roman"/>
        <family val="1"/>
      </rPr>
      <t>My agency supports attendance at outside meetings and trainings.</t>
    </r>
  </si>
  <si>
    <r>
      <t>5.</t>
    </r>
    <r>
      <rPr>
        <sz val="7"/>
        <color rgb="FF404040"/>
        <rFont val="Times New Roman"/>
        <family val="1"/>
      </rPr>
      <t> </t>
    </r>
    <r>
      <rPr>
        <sz val="12"/>
        <color rgb="FF000000"/>
        <rFont val="Times New Roman"/>
        <family val="1"/>
      </rPr>
      <t>I am prepared to cover for co-workers who are absent.</t>
    </r>
  </si>
  <si>
    <t>Average Scores for Areas of Organizational Health</t>
  </si>
  <si>
    <t>a. My agency’s critical incident management team is well-utilized.</t>
  </si>
  <si>
    <t>a. My agency’s critical incident stress management team is well-utilized.</t>
  </si>
  <si>
    <t>b. support physical health and wellness.</t>
  </si>
  <si>
    <t>TIMELINE – Priority 1: Next 1–3 months, Priority 2: 4–6 months, Priority 3: 7–12 months</t>
  </si>
  <si>
    <t>Priority Level
1 = Highest
2 = Medium
3 = Lowest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</si>
</sst>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2"/>
      <color rgb="FF000000"/>
      <name val="Times New Roman"/>
      <family val="1"/>
    </font>
    <font>
      <sz val="12"/>
      <color rgb="FF000000"/>
      <name val="Times New Roman"/>
      <family val="1"/>
    </font>
    <font>
      <sz val="12"/>
      <color theme="1"/>
      <name val="Times New Roman"/>
      <family val="1"/>
    </font>
    <font>
      <b/>
      <u/>
      <sz val="12"/>
      <color theme="1"/>
      <name val="Times New Roman"/>
      <family val="1"/>
    </font>
    <font>
      <b/>
      <sz val="12"/>
      <color theme="1"/>
      <name val="Times New Roman"/>
      <family val="1"/>
    </font>
    <font>
      <sz val="7"/>
      <color rgb="FF000000"/>
      <name val="Times New Roman"/>
      <family val="1"/>
    </font>
    <font>
      <sz val="7"/>
      <color theme="1"/>
      <name val="Times New Roman"/>
      <family val="1"/>
    </font>
    <font>
      <sz val="12"/>
      <color rgb="FF404040"/>
      <name val="Times New Roman"/>
      <family val="1"/>
    </font>
    <font>
      <sz val="7"/>
      <color rgb="FF404040"/>
      <name val="Times New Roman"/>
      <family val="1"/>
    </font>
    <font>
      <sz val="12"/>
      <color theme="1"/>
      <name val="Calibri"/>
      <family val="2"/>
    </font>
    <font>
      <sz val="11"/>
      <name val="Calibri"/>
      <family val="2"/>
      <scheme val="minor"/>
    </font>
    <font>
      <sz val="12"/>
      <name val="Times New Roman"/>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2F2F2"/>
        <bgColor indexed="64"/>
      </patternFill>
    </fill>
    <fill>
      <patternFill patternType="solid">
        <fgColor theme="2" tint="-0.249977111117893"/>
        <bgColor indexed="64"/>
      </patternFill>
    </fill>
    <fill>
      <patternFill patternType="solid">
        <fgColor rgb="FFFFFFFF"/>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0" fillId="0" borderId="1" xfId="0" applyBorder="1"/>
    <xf numFmtId="0" fontId="4" fillId="0" borderId="0" xfId="0" applyFont="1"/>
    <xf numFmtId="0" fontId="4" fillId="0" borderId="1" xfId="0" applyFont="1" applyBorder="1" applyAlignment="1">
      <alignment wrapText="1"/>
    </xf>
    <xf numFmtId="0" fontId="5" fillId="0" borderId="1" xfId="0" applyFont="1" applyBorder="1" applyAlignment="1">
      <alignment wrapText="1"/>
    </xf>
    <xf numFmtId="2" fontId="3" fillId="0" borderId="1" xfId="0" applyNumberFormat="1" applyFont="1" applyBorder="1" applyAlignment="1">
      <alignment wrapText="1"/>
    </xf>
    <xf numFmtId="2" fontId="5" fillId="0" borderId="1" xfId="0" applyNumberFormat="1" applyFont="1" applyBorder="1" applyAlignment="1">
      <alignment wrapText="1"/>
    </xf>
    <xf numFmtId="2" fontId="0" fillId="0" borderId="0" xfId="0" applyNumberFormat="1"/>
    <xf numFmtId="0" fontId="1" fillId="0" borderId="6" xfId="0" applyFont="1" applyBorder="1" applyAlignment="1">
      <alignment vertical="center" wrapText="1"/>
    </xf>
    <xf numFmtId="0" fontId="1" fillId="0" borderId="5" xfId="0" applyFont="1" applyBorder="1" applyAlignment="1">
      <alignment vertical="center" wrapText="1"/>
    </xf>
    <xf numFmtId="2" fontId="3" fillId="0" borderId="1" xfId="0" applyNumberFormat="1" applyFont="1" applyBorder="1"/>
    <xf numFmtId="2" fontId="3" fillId="3" borderId="1" xfId="0" applyNumberFormat="1" applyFont="1" applyFill="1" applyBorder="1"/>
    <xf numFmtId="2" fontId="0" fillId="0" borderId="1" xfId="0" applyNumberFormat="1" applyBorder="1"/>
    <xf numFmtId="0" fontId="2" fillId="0" borderId="1" xfId="0" applyFont="1" applyBorder="1" applyAlignment="1" applyProtection="1">
      <alignment vertical="center"/>
      <protection locked="0"/>
    </xf>
    <xf numFmtId="0" fontId="0" fillId="0" borderId="1" xfId="0" applyBorder="1" applyProtection="1">
      <protection locked="0"/>
    </xf>
    <xf numFmtId="0" fontId="2" fillId="0" borderId="4" xfId="0" applyFont="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0" fillId="0" borderId="0" xfId="0" applyProtection="1">
      <protection locked="0"/>
    </xf>
    <xf numFmtId="0" fontId="1" fillId="0" borderId="3" xfId="0" applyFont="1" applyBorder="1" applyAlignment="1" applyProtection="1">
      <alignment vertical="center" wrapText="1"/>
    </xf>
    <xf numFmtId="0" fontId="0" fillId="0" borderId="0" xfId="0" applyProtection="1"/>
    <xf numFmtId="0" fontId="1" fillId="0" borderId="1" xfId="0" applyFont="1" applyFill="1" applyBorder="1" applyAlignment="1" applyProtection="1">
      <alignment horizontal="left" vertical="center" wrapText="1" indent="2"/>
    </xf>
    <xf numFmtId="0" fontId="3" fillId="0" borderId="0" xfId="0" applyFont="1" applyBorder="1" applyAlignment="1" applyProtection="1">
      <alignment wrapText="1"/>
    </xf>
    <xf numFmtId="0" fontId="1" fillId="0" borderId="1" xfId="0" applyFont="1" applyBorder="1" applyAlignment="1" applyProtection="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vertical="center" wrapText="1"/>
    </xf>
    <xf numFmtId="0" fontId="0" fillId="2" borderId="0" xfId="0" applyFill="1" applyProtection="1"/>
    <xf numFmtId="0" fontId="1" fillId="2" borderId="1" xfId="0" applyFont="1" applyFill="1" applyBorder="1" applyAlignment="1" applyProtection="1">
      <alignment horizontal="left" vertical="center" wrapText="1" indent="2"/>
    </xf>
    <xf numFmtId="0" fontId="2" fillId="3" borderId="1" xfId="0" applyFont="1" applyFill="1" applyBorder="1" applyAlignment="1" applyProtection="1">
      <alignment vertical="center"/>
    </xf>
    <xf numFmtId="0" fontId="0" fillId="3" borderId="1" xfId="0" applyFill="1" applyBorder="1" applyProtection="1"/>
    <xf numFmtId="0" fontId="2" fillId="0" borderId="1" xfId="0" applyFont="1" applyBorder="1" applyAlignment="1">
      <alignment horizontal="left" vertical="center" wrapText="1" indent="2"/>
    </xf>
    <xf numFmtId="0" fontId="3" fillId="0" borderId="7" xfId="0" applyFont="1" applyBorder="1" applyAlignment="1">
      <alignment horizontal="left" vertical="center" wrapText="1" indent="2"/>
    </xf>
    <xf numFmtId="0" fontId="2" fillId="0" borderId="7" xfId="0" applyFont="1" applyBorder="1" applyAlignment="1">
      <alignment horizontal="left" vertical="center" wrapText="1" indent="2"/>
    </xf>
    <xf numFmtId="0" fontId="3" fillId="0" borderId="7" xfId="0" applyFont="1" applyBorder="1" applyAlignment="1">
      <alignment horizontal="left" vertical="center" wrapText="1" indent="5"/>
    </xf>
    <xf numFmtId="0" fontId="2" fillId="0" borderId="7" xfId="0" applyFont="1" applyBorder="1" applyAlignment="1">
      <alignment horizontal="left" vertical="center" wrapText="1" indent="5"/>
    </xf>
    <xf numFmtId="0" fontId="8" fillId="0" borderId="7" xfId="0" applyFont="1" applyBorder="1" applyAlignment="1">
      <alignment horizontal="left" vertical="center" wrapText="1" indent="2"/>
    </xf>
    <xf numFmtId="0" fontId="2" fillId="3" borderId="1" xfId="0" applyFont="1" applyFill="1" applyBorder="1" applyAlignment="1" applyProtection="1">
      <alignment vertical="center"/>
      <protection locked="0"/>
    </xf>
    <xf numFmtId="0" fontId="0" fillId="3" borderId="1" xfId="0" applyFill="1" applyBorder="1" applyProtection="1">
      <protection locked="0"/>
    </xf>
    <xf numFmtId="2" fontId="3" fillId="0" borderId="10" xfId="0" applyNumberFormat="1" applyFont="1" applyBorder="1" applyAlignment="1">
      <alignment wrapText="1"/>
    </xf>
    <xf numFmtId="0" fontId="2" fillId="6" borderId="7" xfId="0" applyFont="1" applyFill="1" applyBorder="1" applyAlignment="1">
      <alignment horizontal="left" vertical="center" wrapText="1" indent="2"/>
    </xf>
    <xf numFmtId="0" fontId="3" fillId="0" borderId="11" xfId="0" applyFont="1" applyBorder="1" applyAlignment="1">
      <alignment wrapText="1"/>
    </xf>
    <xf numFmtId="0" fontId="3" fillId="0" borderId="10" xfId="0" applyFont="1" applyBorder="1" applyAlignment="1">
      <alignment wrapText="1"/>
    </xf>
    <xf numFmtId="0" fontId="5" fillId="4" borderId="9" xfId="0" applyFont="1" applyFill="1" applyBorder="1" applyAlignment="1">
      <alignment vertical="center" wrapText="1"/>
    </xf>
    <xf numFmtId="0" fontId="3" fillId="0" borderId="9" xfId="0" applyFont="1" applyBorder="1" applyAlignment="1">
      <alignment vertical="center" wrapText="1"/>
    </xf>
    <xf numFmtId="0" fontId="2" fillId="0" borderId="1" xfId="0" applyFont="1" applyBorder="1" applyAlignment="1">
      <alignment vertical="center" wrapText="1"/>
    </xf>
    <xf numFmtId="0" fontId="3" fillId="0" borderId="10" xfId="0" applyFont="1" applyBorder="1" applyAlignment="1" applyProtection="1">
      <alignment wrapText="1"/>
      <protection locked="0"/>
    </xf>
    <xf numFmtId="0" fontId="2" fillId="0" borderId="7" xfId="0" applyFont="1" applyBorder="1" applyAlignment="1">
      <alignment vertical="center" wrapText="1"/>
    </xf>
    <xf numFmtId="0" fontId="3" fillId="5" borderId="10" xfId="0" applyFont="1" applyFill="1" applyBorder="1" applyAlignment="1" applyProtection="1">
      <alignment wrapText="1"/>
      <protection locked="0"/>
    </xf>
    <xf numFmtId="2" fontId="11" fillId="0" borderId="0" xfId="0" applyNumberFormat="1" applyFont="1"/>
    <xf numFmtId="0" fontId="11" fillId="0" borderId="0" xfId="0" applyFont="1"/>
    <xf numFmtId="0" fontId="12" fillId="0" borderId="7" xfId="0" applyFont="1" applyBorder="1" applyAlignment="1">
      <alignment horizontal="left" vertical="center" wrapText="1" indent="2"/>
    </xf>
    <xf numFmtId="2" fontId="12" fillId="0" borderId="1" xfId="0" applyNumberFormat="1" applyFont="1" applyBorder="1"/>
    <xf numFmtId="0" fontId="12" fillId="0" borderId="7" xfId="0" applyFont="1" applyBorder="1" applyAlignment="1">
      <alignment horizontal="left" vertical="center" wrapText="1" indent="5"/>
    </xf>
    <xf numFmtId="0" fontId="12" fillId="0" borderId="1" xfId="0" applyFont="1" applyBorder="1" applyAlignment="1" applyProtection="1">
      <alignment vertical="center"/>
      <protection locked="0"/>
    </xf>
    <xf numFmtId="0" fontId="11" fillId="0" borderId="1" xfId="0" applyFont="1" applyBorder="1" applyProtection="1">
      <protection locked="0"/>
    </xf>
    <xf numFmtId="0" fontId="3" fillId="0" borderId="10" xfId="0" applyFont="1" applyBorder="1" applyAlignment="1">
      <alignment vertical="center" wrapText="1"/>
    </xf>
    <xf numFmtId="0" fontId="3" fillId="0" borderId="10" xfId="0" applyFont="1" applyBorder="1" applyAlignment="1">
      <alignment horizontal="left" vertical="center" wrapText="1" indent="2"/>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Normal" xfId="0" builtinId="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topLeftCell="A64" workbookViewId="0">
      <selection activeCell="D75" sqref="D75"/>
    </sheetView>
  </sheetViews>
  <sheetFormatPr defaultRowHeight="14.5" x14ac:dyDescent="0.35"/>
  <cols>
    <col min="1" max="1" width="34.08984375" customWidth="1"/>
    <col min="2" max="2" width="11.90625" style="7" customWidth="1"/>
    <col min="3" max="3" width="10.36328125" customWidth="1"/>
    <col min="4" max="4" width="79.6328125" customWidth="1"/>
  </cols>
  <sheetData>
    <row r="1" spans="1:5" ht="31" thickBot="1" x14ac:dyDescent="0.4">
      <c r="A1" s="3" t="s">
        <v>113</v>
      </c>
      <c r="B1" s="5"/>
      <c r="D1" s="2" t="s">
        <v>15</v>
      </c>
      <c r="E1" s="10"/>
    </row>
    <row r="2" spans="1:5" ht="16" thickBot="1" x14ac:dyDescent="0.4">
      <c r="A2" s="4" t="s">
        <v>10</v>
      </c>
      <c r="B2" s="6" t="e">
        <f>'Leadership and Mission'!B14</f>
        <v>#DIV/0!</v>
      </c>
      <c r="D2" s="8" t="s">
        <v>10</v>
      </c>
      <c r="E2" s="11"/>
    </row>
    <row r="3" spans="1:5" ht="31.5" thickBot="1" x14ac:dyDescent="0.4">
      <c r="A3" s="4" t="s">
        <v>9</v>
      </c>
      <c r="B3" s="6" t="e">
        <f>'Management and Supervision'!B24</f>
        <v>#DIV/0!</v>
      </c>
      <c r="D3" s="32" t="s">
        <v>74</v>
      </c>
      <c r="E3" s="10" t="str">
        <f>IFERROR(AVERAGE('Leadership and Mission'!2:2),"")</f>
        <v/>
      </c>
    </row>
    <row r="4" spans="1:5" ht="32.25" customHeight="1" thickBot="1" x14ac:dyDescent="0.4">
      <c r="A4" s="4" t="s">
        <v>8</v>
      </c>
      <c r="B4" s="6" t="e">
        <f>'Employee Empowerment and Work..'!B20</f>
        <v>#DIV/0!</v>
      </c>
      <c r="D4" s="33" t="s">
        <v>36</v>
      </c>
      <c r="E4" s="10" t="str">
        <f>IFERROR(AVERAGE('Leadership and Mission'!3:3),"")</f>
        <v/>
      </c>
    </row>
    <row r="5" spans="1:5" ht="47" thickBot="1" x14ac:dyDescent="0.4">
      <c r="A5" s="4" t="s">
        <v>7</v>
      </c>
      <c r="B5" s="6" t="e">
        <f>'Training and Professional Dev..'!B12</f>
        <v>#DIV/0!</v>
      </c>
      <c r="D5" s="33" t="s">
        <v>37</v>
      </c>
      <c r="E5" s="10" t="str">
        <f>IFERROR(AVERAGE('Leadership and Mission'!4:4),"")</f>
        <v/>
      </c>
    </row>
    <row r="6" spans="1:5" ht="32.25" customHeight="1" thickBot="1" x14ac:dyDescent="0.4">
      <c r="A6" s="4" t="s">
        <v>6</v>
      </c>
      <c r="B6" s="6" t="e">
        <f>'Staff Health and Wellness'!B17</f>
        <v>#DIV/0!</v>
      </c>
      <c r="D6" s="33" t="s">
        <v>38</v>
      </c>
      <c r="E6" s="10" t="str">
        <f>IFERROR(AVERAGE('Leadership and Mission'!5:5),"")</f>
        <v/>
      </c>
    </row>
    <row r="7" spans="1:5" ht="16.5" customHeight="1" thickBot="1" x14ac:dyDescent="0.4">
      <c r="D7" s="33" t="s">
        <v>39</v>
      </c>
      <c r="E7" s="10" t="str">
        <f>IFERROR(AVERAGE('Leadership and Mission'!6:6),"")</f>
        <v/>
      </c>
    </row>
    <row r="8" spans="1:5" ht="16.5" customHeight="1" thickBot="1" x14ac:dyDescent="0.4">
      <c r="D8" s="33" t="s">
        <v>40</v>
      </c>
      <c r="E8" s="10" t="str">
        <f>IFERROR(AVERAGE('Leadership and Mission'!7:7),"")</f>
        <v/>
      </c>
    </row>
    <row r="9" spans="1:5" ht="16.5" customHeight="1" thickBot="1" x14ac:dyDescent="0.4">
      <c r="D9" s="34" t="s">
        <v>41</v>
      </c>
      <c r="E9" s="11"/>
    </row>
    <row r="10" spans="1:5" ht="16.5" customHeight="1" thickBot="1" x14ac:dyDescent="0.4">
      <c r="D10" s="35" t="s">
        <v>42</v>
      </c>
      <c r="E10" s="10" t="str">
        <f>IFERROR(AVERAGE('Leadership and Mission'!9:9),"")</f>
        <v/>
      </c>
    </row>
    <row r="11" spans="1:5" ht="16.5" customHeight="1" thickBot="1" x14ac:dyDescent="0.4">
      <c r="D11" s="35" t="s">
        <v>73</v>
      </c>
      <c r="E11" s="10" t="str">
        <f>IFERROR(AVERAGE('Leadership and Mission'!10:10),"")</f>
        <v/>
      </c>
    </row>
    <row r="12" spans="1:5" ht="16.5" customHeight="1" thickBot="1" x14ac:dyDescent="0.4">
      <c r="D12" s="35" t="s">
        <v>99</v>
      </c>
      <c r="E12" s="10" t="str">
        <f>IFERROR(AVERAGE('Leadership and Mission'!11:11),"")</f>
        <v/>
      </c>
    </row>
    <row r="13" spans="1:5" ht="32.25" customHeight="1" thickBot="1" x14ac:dyDescent="0.4">
      <c r="D13" s="35" t="s">
        <v>43</v>
      </c>
      <c r="E13" s="10" t="str">
        <f>IFERROR(AVERAGE('Leadership and Mission'!12:12),"")</f>
        <v/>
      </c>
    </row>
    <row r="14" spans="1:5" ht="16.5" customHeight="1" thickBot="1" x14ac:dyDescent="0.4">
      <c r="D14" s="8" t="s">
        <v>9</v>
      </c>
      <c r="E14" s="11"/>
    </row>
    <row r="15" spans="1:5" ht="16.5" customHeight="1" thickBot="1" x14ac:dyDescent="0.4">
      <c r="D15" s="32" t="s">
        <v>44</v>
      </c>
      <c r="E15" s="11"/>
    </row>
    <row r="16" spans="1:5" ht="16.5" customHeight="1" thickBot="1" x14ac:dyDescent="0.4">
      <c r="D16" s="36" t="s">
        <v>79</v>
      </c>
      <c r="E16" s="10" t="str">
        <f>IFERROR(AVERAGE('Management and Supervision'!3:3),"")</f>
        <v/>
      </c>
    </row>
    <row r="17" spans="4:5" ht="16.5" customHeight="1" thickBot="1" x14ac:dyDescent="0.4">
      <c r="D17" s="36" t="s">
        <v>45</v>
      </c>
      <c r="E17" s="10" t="str">
        <f>IFERROR(AVERAGE('Management and Supervision'!4:4),"")</f>
        <v/>
      </c>
    </row>
    <row r="18" spans="4:5" ht="16.5" customHeight="1" thickBot="1" x14ac:dyDescent="0.4">
      <c r="D18" s="36" t="s">
        <v>80</v>
      </c>
      <c r="E18" s="10" t="str">
        <f>IFERROR(AVERAGE('Management and Supervision'!5:5),"")</f>
        <v/>
      </c>
    </row>
    <row r="19" spans="4:5" ht="16.5" customHeight="1" thickBot="1" x14ac:dyDescent="0.4">
      <c r="D19" s="36" t="s">
        <v>46</v>
      </c>
      <c r="E19" s="10" t="str">
        <f>IFERROR(AVERAGE('Management and Supervision'!6:6),"")</f>
        <v/>
      </c>
    </row>
    <row r="20" spans="4:5" ht="16.5" customHeight="1" thickBot="1" x14ac:dyDescent="0.4">
      <c r="D20" s="34" t="s">
        <v>33</v>
      </c>
      <c r="E20" s="10" t="str">
        <f>IFERROR(AVERAGE('Management and Supervision'!7:7),"")</f>
        <v/>
      </c>
    </row>
    <row r="21" spans="4:5" ht="16.5" customHeight="1" thickBot="1" x14ac:dyDescent="0.4">
      <c r="D21" s="36" t="s">
        <v>114</v>
      </c>
      <c r="E21" s="10" t="str">
        <f>IFERROR(AVERAGE('Management and Supervision'!8:8),"")</f>
        <v/>
      </c>
    </row>
    <row r="22" spans="4:5" ht="32" customHeight="1" thickBot="1" x14ac:dyDescent="0.4">
      <c r="D22" s="34" t="s">
        <v>47</v>
      </c>
      <c r="E22" s="10" t="str">
        <f>IFERROR(AVERAGE('Management and Supervision'!9:9),"")</f>
        <v/>
      </c>
    </row>
    <row r="23" spans="4:5" ht="32.25" customHeight="1" thickBot="1" x14ac:dyDescent="0.4">
      <c r="D23" s="34" t="s">
        <v>48</v>
      </c>
      <c r="E23" s="10" t="str">
        <f>IFERROR(AVERAGE('Management and Supervision'!10:10),"")</f>
        <v/>
      </c>
    </row>
    <row r="24" spans="4:5" ht="32.25" customHeight="1" thickBot="1" x14ac:dyDescent="0.4">
      <c r="D24" s="34" t="s">
        <v>49</v>
      </c>
      <c r="E24" s="10" t="str">
        <f>IFERROR(AVERAGE('Management and Supervision'!11:11),"")</f>
        <v/>
      </c>
    </row>
    <row r="25" spans="4:5" ht="16.5" customHeight="1" thickBot="1" x14ac:dyDescent="0.4">
      <c r="D25" s="34" t="s">
        <v>50</v>
      </c>
      <c r="E25" s="10" t="str">
        <f>IFERROR(AVERAGE('Management and Supervision'!12:12),"")</f>
        <v/>
      </c>
    </row>
    <row r="26" spans="4:5" ht="32.25" customHeight="1" thickBot="1" x14ac:dyDescent="0.4">
      <c r="D26" s="34" t="s">
        <v>104</v>
      </c>
      <c r="E26" s="10" t="str">
        <f>IFERROR(AVERAGE('Management and Supervision'!13:13),"")</f>
        <v/>
      </c>
    </row>
    <row r="27" spans="4:5" ht="16.5" customHeight="1" thickBot="1" x14ac:dyDescent="0.4">
      <c r="D27" s="34" t="s">
        <v>51</v>
      </c>
      <c r="E27" s="10" t="str">
        <f>IFERROR(AVERAGE('Management and Supervision'!14:14),"")</f>
        <v/>
      </c>
    </row>
    <row r="28" spans="4:5" ht="16.5" customHeight="1" thickBot="1" x14ac:dyDescent="0.4">
      <c r="D28" s="34" t="s">
        <v>52</v>
      </c>
      <c r="E28" s="10" t="str">
        <f>IFERROR(AVERAGE('Management and Supervision'!15:15),"")</f>
        <v/>
      </c>
    </row>
    <row r="29" spans="4:5" ht="32.25" customHeight="1" thickBot="1" x14ac:dyDescent="0.4">
      <c r="D29" s="34" t="s">
        <v>53</v>
      </c>
      <c r="E29" s="10" t="str">
        <f>IFERROR(AVERAGE('Management and Supervision'!16:16),"")</f>
        <v/>
      </c>
    </row>
    <row r="30" spans="4:5" ht="32.25" customHeight="1" thickBot="1" x14ac:dyDescent="0.4">
      <c r="D30" s="34" t="s">
        <v>81</v>
      </c>
      <c r="E30" s="10" t="str">
        <f>IFERROR(AVERAGE('Management and Supervision'!17:17),"")</f>
        <v/>
      </c>
    </row>
    <row r="31" spans="4:5" ht="16.5" customHeight="1" thickBot="1" x14ac:dyDescent="0.4">
      <c r="D31" s="34" t="s">
        <v>82</v>
      </c>
      <c r="E31" s="10" t="str">
        <f>IFERROR(AVERAGE('Management and Supervision'!18:18),"")</f>
        <v/>
      </c>
    </row>
    <row r="32" spans="4:5" ht="32.25" customHeight="1" thickBot="1" x14ac:dyDescent="0.4">
      <c r="D32" s="34" t="s">
        <v>83</v>
      </c>
      <c r="E32" s="10" t="str">
        <f>IFERROR(AVERAGE('Management and Supervision'!19:19),"")</f>
        <v/>
      </c>
    </row>
    <row r="33" spans="4:5" ht="16.5" customHeight="1" thickBot="1" x14ac:dyDescent="0.4">
      <c r="D33" s="34" t="s">
        <v>84</v>
      </c>
      <c r="E33" s="10" t="str">
        <f>IFERROR(AVERAGE('Management and Supervision'!20:20),"")</f>
        <v/>
      </c>
    </row>
    <row r="34" spans="4:5" ht="32.25" customHeight="1" thickBot="1" x14ac:dyDescent="0.4">
      <c r="D34" s="36" t="s">
        <v>85</v>
      </c>
      <c r="E34" s="10" t="str">
        <f>IFERROR(AVERAGE('Management and Supervision'!21:21),"")</f>
        <v/>
      </c>
    </row>
    <row r="35" spans="4:5" ht="32.25" customHeight="1" thickBot="1" x14ac:dyDescent="0.4">
      <c r="D35" s="36" t="s">
        <v>54</v>
      </c>
      <c r="E35" s="10" t="str">
        <f>IFERROR(AVERAGE('Management and Supervision'!22:22),"")</f>
        <v/>
      </c>
    </row>
    <row r="36" spans="4:5" ht="16.5" customHeight="1" thickBot="1" x14ac:dyDescent="0.4">
      <c r="D36" s="8" t="s">
        <v>8</v>
      </c>
      <c r="E36" s="11"/>
    </row>
    <row r="37" spans="4:5" ht="16.5" customHeight="1" thickBot="1" x14ac:dyDescent="0.4">
      <c r="D37" s="32" t="s">
        <v>55</v>
      </c>
      <c r="E37" s="11"/>
    </row>
    <row r="38" spans="4:5" ht="16.5" customHeight="1" thickBot="1" x14ac:dyDescent="0.4">
      <c r="D38" s="36" t="s">
        <v>86</v>
      </c>
      <c r="E38" s="10" t="str">
        <f>IFERROR(AVERAGE('Employee Empowerment and Work..'!3:3),"")</f>
        <v/>
      </c>
    </row>
    <row r="39" spans="4:5" ht="16.5" customHeight="1" thickBot="1" x14ac:dyDescent="0.4">
      <c r="D39" s="36" t="s">
        <v>56</v>
      </c>
      <c r="E39" s="10" t="str">
        <f>IFERROR(AVERAGE('Employee Empowerment and Work..'!4:4),"")</f>
        <v/>
      </c>
    </row>
    <row r="40" spans="4:5" ht="32.25" customHeight="1" thickBot="1" x14ac:dyDescent="0.4">
      <c r="D40" s="34" t="s">
        <v>57</v>
      </c>
      <c r="E40" s="10" t="str">
        <f>IFERROR(AVERAGE('Employee Empowerment and Work..'!5:5),"")</f>
        <v/>
      </c>
    </row>
    <row r="41" spans="4:5" ht="16.5" customHeight="1" thickBot="1" x14ac:dyDescent="0.4">
      <c r="D41" s="34" t="s">
        <v>58</v>
      </c>
      <c r="E41" s="10" t="str">
        <f>IFERROR(AVERAGE('Employee Empowerment and Work..'!6:6),"")</f>
        <v/>
      </c>
    </row>
    <row r="42" spans="4:5" ht="32.25" customHeight="1" thickBot="1" x14ac:dyDescent="0.4">
      <c r="D42" s="34" t="s">
        <v>59</v>
      </c>
      <c r="E42" s="10" t="str">
        <f>IFERROR(AVERAGE('Employee Empowerment and Work..'!7:7),"")</f>
        <v/>
      </c>
    </row>
    <row r="43" spans="4:5" ht="16.5" customHeight="1" thickBot="1" x14ac:dyDescent="0.4">
      <c r="D43" s="34" t="s">
        <v>60</v>
      </c>
      <c r="E43" s="10" t="str">
        <f>IFERROR(AVERAGE('Employee Empowerment and Work..'!8:8),"")</f>
        <v/>
      </c>
    </row>
    <row r="44" spans="4:5" ht="16.5" customHeight="1" thickBot="1" x14ac:dyDescent="0.4">
      <c r="D44" s="34" t="s">
        <v>61</v>
      </c>
      <c r="E44" s="10" t="str">
        <f>IFERROR(AVERAGE('Employee Empowerment and Work..'!9:9),"")</f>
        <v/>
      </c>
    </row>
    <row r="45" spans="4:5" ht="16.5" customHeight="1" thickBot="1" x14ac:dyDescent="0.4">
      <c r="D45" s="34" t="s">
        <v>62</v>
      </c>
      <c r="E45" s="10" t="str">
        <f>IFERROR(AVERAGE('Employee Empowerment and Work..'!10:10),"")</f>
        <v/>
      </c>
    </row>
    <row r="46" spans="4:5" ht="16.5" customHeight="1" thickBot="1" x14ac:dyDescent="0.4">
      <c r="D46" s="34" t="s">
        <v>63</v>
      </c>
      <c r="E46" s="10" t="str">
        <f>IFERROR(AVERAGE('Employee Empowerment and Work..'!11:11),"")</f>
        <v/>
      </c>
    </row>
    <row r="47" spans="4:5" ht="32.25" customHeight="1" thickBot="1" x14ac:dyDescent="0.4">
      <c r="D47" s="34" t="s">
        <v>64</v>
      </c>
      <c r="E47" s="10" t="str">
        <f>IFERROR(AVERAGE('Employee Empowerment and Work..'!12:12),"")</f>
        <v/>
      </c>
    </row>
    <row r="48" spans="4:5" ht="32.25" customHeight="1" thickBot="1" x14ac:dyDescent="0.4">
      <c r="D48" s="34" t="s">
        <v>17</v>
      </c>
      <c r="E48" s="10" t="str">
        <f>IFERROR(AVERAGE('Employee Empowerment and Work..'!13:13),"")</f>
        <v/>
      </c>
    </row>
    <row r="49" spans="2:5" ht="32.25" customHeight="1" thickBot="1" x14ac:dyDescent="0.4">
      <c r="D49" s="34" t="s">
        <v>18</v>
      </c>
      <c r="E49" s="10" t="str">
        <f>IFERROR(AVERAGE('Employee Empowerment and Work..'!14:14),"")</f>
        <v/>
      </c>
    </row>
    <row r="50" spans="2:5" ht="16.5" customHeight="1" thickBot="1" x14ac:dyDescent="0.4">
      <c r="D50" s="33" t="s">
        <v>19</v>
      </c>
      <c r="E50" s="10" t="str">
        <f>IFERROR(AVERAGE('Employee Empowerment and Work..'!15:15),"")</f>
        <v/>
      </c>
    </row>
    <row r="51" spans="2:5" ht="16.5" customHeight="1" thickBot="1" x14ac:dyDescent="0.4">
      <c r="D51" s="33" t="s">
        <v>20</v>
      </c>
      <c r="E51" s="10" t="str">
        <f>IFERROR(AVERAGE('Employee Empowerment and Work..'!16:16),"")</f>
        <v/>
      </c>
    </row>
    <row r="52" spans="2:5" ht="16.5" customHeight="1" thickBot="1" x14ac:dyDescent="0.4">
      <c r="D52" s="33" t="s">
        <v>87</v>
      </c>
      <c r="E52" s="10" t="str">
        <f>IFERROR(AVERAGE('Employee Empowerment and Work..'!17:17),"")</f>
        <v/>
      </c>
    </row>
    <row r="53" spans="2:5" ht="47" thickBot="1" x14ac:dyDescent="0.4">
      <c r="D53" s="33" t="s">
        <v>88</v>
      </c>
      <c r="E53" s="10" t="str">
        <f>IFERROR(AVERAGE('Employee Empowerment and Work..'!18:18),"")</f>
        <v/>
      </c>
    </row>
    <row r="54" spans="2:5" ht="16.5" customHeight="1" thickBot="1" x14ac:dyDescent="0.4">
      <c r="D54" s="8" t="s">
        <v>7</v>
      </c>
      <c r="E54" s="11"/>
    </row>
    <row r="55" spans="2:5" ht="16.5" customHeight="1" thickBot="1" x14ac:dyDescent="0.4">
      <c r="D55" s="34" t="s">
        <v>34</v>
      </c>
      <c r="E55" s="10" t="str">
        <f>IFERROR(AVERAGE('Training and Professional Dev..'!2:2),"")</f>
        <v/>
      </c>
    </row>
    <row r="56" spans="2:5" ht="16.5" customHeight="1" thickBot="1" x14ac:dyDescent="0.4">
      <c r="D56" s="34" t="s">
        <v>89</v>
      </c>
      <c r="E56" s="11"/>
    </row>
    <row r="57" spans="2:5" ht="16.5" customHeight="1" thickBot="1" x14ac:dyDescent="0.4">
      <c r="D57" s="36" t="s">
        <v>90</v>
      </c>
      <c r="E57" s="10" t="str">
        <f>IFERROR(AVERAGE('Training and Professional Dev..'!4:4),"")</f>
        <v/>
      </c>
    </row>
    <row r="58" spans="2:5" ht="16.5" customHeight="1" thickBot="1" x14ac:dyDescent="0.4">
      <c r="D58" s="36" t="s">
        <v>65</v>
      </c>
      <c r="E58" s="10" t="str">
        <f>IFERROR(AVERAGE('Training and Professional Dev..'!5:5),"")</f>
        <v/>
      </c>
    </row>
    <row r="59" spans="2:5" ht="16.5" customHeight="1" thickBot="1" x14ac:dyDescent="0.4">
      <c r="D59" s="34" t="s">
        <v>21</v>
      </c>
      <c r="E59" s="10" t="str">
        <f>IFERROR(AVERAGE('Training and Professional Dev..'!6:6),"")</f>
        <v/>
      </c>
    </row>
    <row r="60" spans="2:5" ht="16.5" customHeight="1" thickBot="1" x14ac:dyDescent="0.4">
      <c r="D60" s="34" t="s">
        <v>91</v>
      </c>
      <c r="E60" s="10" t="str">
        <f>IFERROR(AVERAGE('Training and Professional Dev..'!7:7),"")</f>
        <v/>
      </c>
    </row>
    <row r="61" spans="2:5" ht="16.5" customHeight="1" thickBot="1" x14ac:dyDescent="0.4">
      <c r="D61" s="37" t="s">
        <v>92</v>
      </c>
      <c r="E61" s="10" t="str">
        <f>IFERROR(AVERAGE('Training and Professional Dev..'!8:8),"")</f>
        <v/>
      </c>
    </row>
    <row r="62" spans="2:5" s="51" customFormat="1" ht="48" customHeight="1" thickBot="1" x14ac:dyDescent="0.4">
      <c r="B62" s="50"/>
      <c r="D62" s="52" t="s">
        <v>35</v>
      </c>
      <c r="E62" s="53" t="str">
        <f>IFERROR(AVERAGE('Training and Professional Dev..'!9:9),"")</f>
        <v/>
      </c>
    </row>
    <row r="63" spans="2:5" ht="16.5" customHeight="1" thickBot="1" x14ac:dyDescent="0.4">
      <c r="D63" s="34" t="s">
        <v>66</v>
      </c>
      <c r="E63" s="10" t="str">
        <f>IFERROR(AVERAGE('Training and Professional Dev..'!10:10),"")</f>
        <v/>
      </c>
    </row>
    <row r="64" spans="2:5" ht="16.5" customHeight="1" thickBot="1" x14ac:dyDescent="0.4">
      <c r="D64" s="9" t="s">
        <v>6</v>
      </c>
      <c r="E64" s="11"/>
    </row>
    <row r="65" spans="2:5" ht="47" thickBot="1" x14ac:dyDescent="0.4">
      <c r="D65" s="32" t="s">
        <v>67</v>
      </c>
      <c r="E65" s="11"/>
    </row>
    <row r="66" spans="2:5" ht="16.5" customHeight="1" thickBot="1" x14ac:dyDescent="0.4">
      <c r="D66" s="36" t="s">
        <v>93</v>
      </c>
      <c r="E66" s="10" t="str">
        <f>IFERROR(AVERAGE('Staff Health and Wellness'!3:3),"")</f>
        <v/>
      </c>
    </row>
    <row r="67" spans="2:5" ht="32.25" customHeight="1" thickBot="1" x14ac:dyDescent="0.4">
      <c r="D67" s="36" t="s">
        <v>68</v>
      </c>
      <c r="E67" s="10" t="str">
        <f>IFERROR(AVERAGE('Staff Health and Wellness'!4:4),"")</f>
        <v/>
      </c>
    </row>
    <row r="68" spans="2:5" s="51" customFormat="1" ht="32.25" customHeight="1" thickBot="1" x14ac:dyDescent="0.4">
      <c r="B68" s="50"/>
      <c r="D68" s="52" t="s">
        <v>94</v>
      </c>
      <c r="E68" s="53" t="str">
        <f>IFERROR(AVERAGE('Staff Health and Wellness'!5:5),"")</f>
        <v/>
      </c>
    </row>
    <row r="69" spans="2:5" s="51" customFormat="1" ht="16.5" customHeight="1" thickBot="1" x14ac:dyDescent="0.4">
      <c r="B69" s="50"/>
      <c r="D69" s="52" t="s">
        <v>69</v>
      </c>
      <c r="E69" s="53" t="str">
        <f>IFERROR(AVERAGE('Staff Health and Wellness'!6:6),"")</f>
        <v/>
      </c>
    </row>
    <row r="70" spans="2:5" s="51" customFormat="1" ht="16.5" customHeight="1" thickBot="1" x14ac:dyDescent="0.4">
      <c r="B70" s="50"/>
      <c r="D70" s="54" t="s">
        <v>95</v>
      </c>
      <c r="E70" s="53" t="str">
        <f>IFERROR(AVERAGE('Staff Health and Wellness'!7:7),"")</f>
        <v/>
      </c>
    </row>
    <row r="71" spans="2:5" s="51" customFormat="1" ht="32.25" customHeight="1" thickBot="1" x14ac:dyDescent="0.4">
      <c r="B71" s="50"/>
      <c r="D71" s="52" t="s">
        <v>96</v>
      </c>
      <c r="E71" s="53" t="str">
        <f>IFERROR(AVERAGE('Staff Health and Wellness'!8:8),"")</f>
        <v/>
      </c>
    </row>
    <row r="72" spans="2:5" ht="16.5" customHeight="1" thickBot="1" x14ac:dyDescent="0.4">
      <c r="D72" s="34" t="s">
        <v>70</v>
      </c>
      <c r="E72" s="10" t="str">
        <f>IFERROR(AVERAGE('Staff Health and Wellness'!9:9),"")</f>
        <v/>
      </c>
    </row>
    <row r="73" spans="2:5" ht="16.5" customHeight="1" thickBot="1" x14ac:dyDescent="0.4">
      <c r="D73" s="41" t="s">
        <v>71</v>
      </c>
      <c r="E73" s="11"/>
    </row>
    <row r="74" spans="2:5" ht="16.5" customHeight="1" thickBot="1" x14ac:dyDescent="0.4">
      <c r="D74" s="36" t="s">
        <v>22</v>
      </c>
      <c r="E74" s="10" t="str">
        <f>IFERROR(AVERAGE('Staff Health and Wellness'!11:11),"")</f>
        <v/>
      </c>
    </row>
    <row r="75" spans="2:5" ht="16.5" customHeight="1" thickBot="1" x14ac:dyDescent="0.4">
      <c r="D75" s="36" t="s">
        <v>116</v>
      </c>
      <c r="E75" s="10" t="str">
        <f>IFERROR(AVERAGE('Staff Health and Wellness'!12:12),"")</f>
        <v/>
      </c>
    </row>
    <row r="76" spans="2:5" ht="32.25" customHeight="1" thickBot="1" x14ac:dyDescent="0.4">
      <c r="D76" s="34" t="s">
        <v>97</v>
      </c>
      <c r="E76" s="10" t="str">
        <f>IFERROR(AVERAGE('Staff Health and Wellness'!13:13),"")</f>
        <v/>
      </c>
    </row>
    <row r="77" spans="2:5" ht="32.25" customHeight="1" thickBot="1" x14ac:dyDescent="0.4">
      <c r="D77" s="34" t="s">
        <v>98</v>
      </c>
      <c r="E77" s="10" t="str">
        <f>IFERROR(AVERAGE('Staff Health and Wellness'!14:14),"")</f>
        <v/>
      </c>
    </row>
    <row r="78" spans="2:5" ht="16.5" customHeight="1" thickBot="1" x14ac:dyDescent="0.4">
      <c r="D78" s="34" t="s">
        <v>72</v>
      </c>
      <c r="E78" s="10" t="str">
        <f>IFERROR(AVERAGE('Staff Health and Wellness'!15:15),"")</f>
        <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zoomScaleNormal="100" workbookViewId="0">
      <selection activeCell="A2" sqref="A2"/>
    </sheetView>
  </sheetViews>
  <sheetFormatPr defaultRowHeight="14.5" x14ac:dyDescent="0.35"/>
  <cols>
    <col min="1" max="1" width="60.6328125" style="19" customWidth="1"/>
    <col min="2" max="14" width="10.6328125" customWidth="1"/>
  </cols>
  <sheetData>
    <row r="1" spans="1:8" s="17" customFormat="1" ht="16" thickBot="1" x14ac:dyDescent="0.4">
      <c r="A1" s="18" t="s">
        <v>10</v>
      </c>
      <c r="B1" s="15" t="s">
        <v>1</v>
      </c>
      <c r="C1" s="15" t="s">
        <v>2</v>
      </c>
      <c r="D1" s="15" t="s">
        <v>3</v>
      </c>
      <c r="E1" s="15" t="s">
        <v>4</v>
      </c>
      <c r="F1" s="15" t="s">
        <v>5</v>
      </c>
      <c r="G1" s="16" t="s">
        <v>16</v>
      </c>
    </row>
    <row r="2" spans="1:8" s="14" customFormat="1" ht="32.25" customHeight="1" thickBot="1" x14ac:dyDescent="0.4">
      <c r="A2" s="32" t="s">
        <v>74</v>
      </c>
      <c r="B2" s="13"/>
      <c r="C2" s="13"/>
      <c r="D2" s="13"/>
      <c r="E2" s="13"/>
      <c r="F2" s="13"/>
      <c r="G2" s="13"/>
      <c r="H2" s="13"/>
    </row>
    <row r="3" spans="1:8" s="14" customFormat="1" ht="32.25" customHeight="1" thickBot="1" x14ac:dyDescent="0.4">
      <c r="A3" s="33" t="s">
        <v>36</v>
      </c>
      <c r="B3" s="13"/>
      <c r="C3" s="13"/>
      <c r="D3" s="13"/>
      <c r="E3" s="13"/>
      <c r="F3" s="13"/>
      <c r="G3" s="13"/>
      <c r="H3" s="13"/>
    </row>
    <row r="4" spans="1:8" s="14" customFormat="1" ht="48" customHeight="1" thickBot="1" x14ac:dyDescent="0.4">
      <c r="A4" s="33" t="s">
        <v>102</v>
      </c>
      <c r="B4" s="13"/>
      <c r="C4" s="13"/>
      <c r="D4" s="13"/>
      <c r="E4" s="13"/>
      <c r="F4" s="13"/>
      <c r="G4" s="13"/>
      <c r="H4" s="13"/>
    </row>
    <row r="5" spans="1:8" s="14" customFormat="1" ht="32.25" customHeight="1" thickBot="1" x14ac:dyDescent="0.4">
      <c r="A5" s="33" t="s">
        <v>75</v>
      </c>
      <c r="B5" s="13"/>
      <c r="C5" s="13"/>
      <c r="D5" s="13"/>
      <c r="E5" s="13"/>
      <c r="F5" s="13"/>
      <c r="G5" s="13"/>
      <c r="H5" s="13"/>
    </row>
    <row r="6" spans="1:8" s="14" customFormat="1" ht="16.5" customHeight="1" thickBot="1" x14ac:dyDescent="0.4">
      <c r="A6" s="33" t="s">
        <v>76</v>
      </c>
      <c r="B6" s="13"/>
      <c r="C6" s="13"/>
      <c r="D6" s="13"/>
      <c r="E6" s="13"/>
      <c r="F6" s="13"/>
      <c r="G6" s="13"/>
      <c r="H6" s="13"/>
    </row>
    <row r="7" spans="1:8" s="14" customFormat="1" ht="16.5" customHeight="1" thickBot="1" x14ac:dyDescent="0.4">
      <c r="A7" s="33" t="s">
        <v>77</v>
      </c>
      <c r="B7" s="13"/>
      <c r="C7" s="13"/>
      <c r="D7" s="13"/>
      <c r="E7" s="13"/>
      <c r="F7" s="13"/>
      <c r="G7" s="13"/>
      <c r="H7" s="13"/>
    </row>
    <row r="8" spans="1:8" s="31" customFormat="1" ht="32.25" customHeight="1" thickBot="1" x14ac:dyDescent="0.4">
      <c r="A8" s="34" t="s">
        <v>78</v>
      </c>
    </row>
    <row r="9" spans="1:8" s="14" customFormat="1" ht="16.5" customHeight="1" thickBot="1" x14ac:dyDescent="0.4">
      <c r="A9" s="35" t="s">
        <v>100</v>
      </c>
      <c r="B9" s="13"/>
      <c r="C9" s="13"/>
      <c r="D9" s="13"/>
      <c r="E9" s="13"/>
      <c r="F9" s="13"/>
      <c r="G9" s="13"/>
      <c r="H9" s="13"/>
    </row>
    <row r="10" spans="1:8" s="14" customFormat="1" ht="16.5" customHeight="1" thickBot="1" x14ac:dyDescent="0.4">
      <c r="A10" s="35" t="s">
        <v>73</v>
      </c>
      <c r="B10" s="13"/>
      <c r="C10" s="13"/>
      <c r="D10" s="13"/>
      <c r="E10" s="13"/>
      <c r="F10" s="13"/>
      <c r="G10" s="13"/>
      <c r="H10" s="13"/>
    </row>
    <row r="11" spans="1:8" s="14" customFormat="1" ht="16.5" customHeight="1" thickBot="1" x14ac:dyDescent="0.4">
      <c r="A11" s="35" t="s">
        <v>101</v>
      </c>
      <c r="B11" s="13"/>
      <c r="C11" s="13"/>
      <c r="D11" s="13"/>
      <c r="E11" s="13"/>
      <c r="F11" s="13"/>
      <c r="G11" s="13"/>
      <c r="H11" s="13"/>
    </row>
    <row r="12" spans="1:8" s="14" customFormat="1" ht="32.25" customHeight="1" thickBot="1" x14ac:dyDescent="0.4">
      <c r="A12" s="35" t="s">
        <v>43</v>
      </c>
      <c r="B12" s="13"/>
      <c r="C12" s="13"/>
      <c r="D12" s="13"/>
      <c r="E12" s="13"/>
      <c r="F12" s="13"/>
      <c r="G12" s="13"/>
      <c r="H12" s="13"/>
    </row>
    <row r="13" spans="1:8" ht="15" thickBot="1" x14ac:dyDescent="0.4"/>
    <row r="14" spans="1:8" ht="16.5" customHeight="1" thickBot="1" x14ac:dyDescent="0.4">
      <c r="A14" s="20" t="s">
        <v>0</v>
      </c>
      <c r="B14" s="12" t="e">
        <f>AVERAGE('Summary Sheet'!E3:E13)</f>
        <v>#DIV/0!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opLeftCell="A19" zoomScaleNormal="100" workbookViewId="0">
      <selection activeCell="A21" sqref="A21"/>
    </sheetView>
  </sheetViews>
  <sheetFormatPr defaultRowHeight="15.5" x14ac:dyDescent="0.35"/>
  <cols>
    <col min="1" max="1" width="60.6328125" style="21" customWidth="1"/>
    <col min="2" max="14" width="10.6328125" customWidth="1"/>
  </cols>
  <sheetData>
    <row r="1" spans="1:8" s="1" customFormat="1" ht="16.5" customHeight="1" thickBot="1" x14ac:dyDescent="0.4">
      <c r="A1" s="22" t="s">
        <v>9</v>
      </c>
      <c r="B1" s="23" t="s">
        <v>1</v>
      </c>
      <c r="C1" s="23" t="s">
        <v>2</v>
      </c>
      <c r="D1" s="23" t="s">
        <v>3</v>
      </c>
      <c r="E1" s="23" t="s">
        <v>4</v>
      </c>
      <c r="F1" s="23" t="s">
        <v>5</v>
      </c>
      <c r="G1" s="24" t="s">
        <v>16</v>
      </c>
    </row>
    <row r="2" spans="1:8" s="31" customFormat="1" ht="16.5" customHeight="1" thickBot="1" x14ac:dyDescent="0.4">
      <c r="A2" s="32" t="s">
        <v>44</v>
      </c>
    </row>
    <row r="3" spans="1:8" s="14" customFormat="1" ht="16.5" customHeight="1" thickBot="1" x14ac:dyDescent="0.4">
      <c r="A3" s="36" t="s">
        <v>103</v>
      </c>
      <c r="B3" s="13"/>
      <c r="C3" s="13"/>
      <c r="D3" s="13"/>
      <c r="E3" s="13"/>
      <c r="F3" s="13"/>
      <c r="G3" s="13"/>
      <c r="H3" s="13"/>
    </row>
    <row r="4" spans="1:8" s="14" customFormat="1" ht="16.5" customHeight="1" thickBot="1" x14ac:dyDescent="0.4">
      <c r="A4" s="36" t="s">
        <v>45</v>
      </c>
      <c r="B4" s="13"/>
      <c r="C4" s="13"/>
      <c r="D4" s="13"/>
      <c r="E4" s="13"/>
      <c r="F4" s="13"/>
      <c r="G4" s="13"/>
      <c r="H4" s="13"/>
    </row>
    <row r="5" spans="1:8" s="14" customFormat="1" ht="16.5" customHeight="1" thickBot="1" x14ac:dyDescent="0.4">
      <c r="A5" s="36" t="s">
        <v>80</v>
      </c>
      <c r="B5" s="13"/>
      <c r="C5" s="13"/>
      <c r="D5" s="13"/>
      <c r="E5" s="13"/>
      <c r="F5" s="13"/>
      <c r="G5" s="13"/>
      <c r="H5" s="13"/>
    </row>
    <row r="6" spans="1:8" s="14" customFormat="1" ht="32.25" customHeight="1" thickBot="1" x14ac:dyDescent="0.4">
      <c r="A6" s="36" t="s">
        <v>46</v>
      </c>
      <c r="B6" s="13"/>
      <c r="C6" s="13"/>
      <c r="D6" s="13"/>
      <c r="E6" s="13"/>
      <c r="F6" s="13"/>
      <c r="G6" s="13"/>
      <c r="H6" s="13"/>
    </row>
    <row r="7" spans="1:8" s="14" customFormat="1" ht="32.25" customHeight="1" thickBot="1" x14ac:dyDescent="0.4">
      <c r="A7" s="34" t="s">
        <v>33</v>
      </c>
      <c r="B7" s="13"/>
      <c r="C7" s="13"/>
      <c r="D7" s="13"/>
      <c r="E7" s="13"/>
      <c r="F7" s="13"/>
      <c r="G7" s="13"/>
      <c r="H7" s="13"/>
    </row>
    <row r="8" spans="1:8" s="14" customFormat="1" ht="32.25" customHeight="1" thickBot="1" x14ac:dyDescent="0.4">
      <c r="A8" s="36" t="s">
        <v>115</v>
      </c>
      <c r="B8" s="13"/>
      <c r="C8" s="13"/>
      <c r="D8" s="13"/>
      <c r="E8" s="13"/>
      <c r="F8" s="13"/>
      <c r="G8" s="13"/>
      <c r="H8" s="13"/>
    </row>
    <row r="9" spans="1:8" s="14" customFormat="1" ht="32.25" customHeight="1" thickBot="1" x14ac:dyDescent="0.4">
      <c r="A9" s="34" t="s">
        <v>47</v>
      </c>
      <c r="B9" s="13"/>
      <c r="C9" s="13"/>
      <c r="D9" s="13"/>
      <c r="E9" s="13"/>
      <c r="F9" s="13"/>
      <c r="G9" s="13"/>
      <c r="H9" s="13"/>
    </row>
    <row r="10" spans="1:8" s="14" customFormat="1" ht="32.25" customHeight="1" thickBot="1" x14ac:dyDescent="0.4">
      <c r="A10" s="34" t="s">
        <v>48</v>
      </c>
      <c r="B10" s="13"/>
      <c r="C10" s="13"/>
      <c r="D10" s="13"/>
      <c r="E10" s="13"/>
      <c r="F10" s="13"/>
      <c r="G10" s="13"/>
      <c r="H10" s="13"/>
    </row>
    <row r="11" spans="1:8" s="14" customFormat="1" ht="32.25" customHeight="1" thickBot="1" x14ac:dyDescent="0.4">
      <c r="A11" s="34" t="s">
        <v>49</v>
      </c>
      <c r="B11" s="13"/>
      <c r="C11" s="13"/>
      <c r="D11" s="13"/>
      <c r="E11" s="13"/>
      <c r="F11" s="13"/>
      <c r="G11" s="13"/>
      <c r="H11" s="13"/>
    </row>
    <row r="12" spans="1:8" s="14" customFormat="1" ht="32.25" customHeight="1" thickBot="1" x14ac:dyDescent="0.4">
      <c r="A12" s="34" t="s">
        <v>50</v>
      </c>
      <c r="B12" s="13"/>
      <c r="C12" s="13"/>
      <c r="D12" s="13"/>
      <c r="E12" s="13"/>
      <c r="F12" s="13"/>
      <c r="G12" s="13"/>
      <c r="H12" s="13"/>
    </row>
    <row r="13" spans="1:8" s="14" customFormat="1" ht="32.25" customHeight="1" thickBot="1" x14ac:dyDescent="0.4">
      <c r="A13" s="34" t="s">
        <v>104</v>
      </c>
      <c r="B13" s="13"/>
      <c r="C13" s="13"/>
      <c r="D13" s="13"/>
      <c r="E13" s="13"/>
      <c r="F13" s="13"/>
      <c r="G13" s="13"/>
      <c r="H13" s="13"/>
    </row>
    <row r="14" spans="1:8" s="14" customFormat="1" ht="16.5" customHeight="1" thickBot="1" x14ac:dyDescent="0.4">
      <c r="A14" s="34" t="s">
        <v>51</v>
      </c>
      <c r="B14" s="13"/>
      <c r="C14" s="13"/>
      <c r="D14" s="13"/>
      <c r="E14" s="13"/>
      <c r="F14" s="13"/>
      <c r="G14" s="13"/>
      <c r="H14" s="13"/>
    </row>
    <row r="15" spans="1:8" s="14" customFormat="1" ht="32.25" customHeight="1" thickBot="1" x14ac:dyDescent="0.4">
      <c r="A15" s="34" t="s">
        <v>52</v>
      </c>
      <c r="B15" s="13"/>
      <c r="C15" s="13"/>
      <c r="D15" s="13"/>
      <c r="E15" s="13"/>
      <c r="F15" s="13"/>
      <c r="G15" s="13"/>
      <c r="H15" s="13"/>
    </row>
    <row r="16" spans="1:8" s="14" customFormat="1" ht="32.25" customHeight="1" thickBot="1" x14ac:dyDescent="0.4">
      <c r="A16" s="34" t="s">
        <v>53</v>
      </c>
      <c r="B16" s="13"/>
      <c r="C16" s="13"/>
      <c r="D16" s="13"/>
      <c r="E16" s="13"/>
      <c r="F16" s="13"/>
      <c r="G16" s="13"/>
      <c r="H16" s="13"/>
    </row>
    <row r="17" spans="1:8" s="14" customFormat="1" ht="32.25" customHeight="1" thickBot="1" x14ac:dyDescent="0.4">
      <c r="A17" s="34" t="s">
        <v>105</v>
      </c>
      <c r="B17" s="13"/>
      <c r="C17" s="13"/>
      <c r="D17" s="13"/>
      <c r="E17" s="13"/>
      <c r="F17" s="13"/>
      <c r="G17" s="13"/>
      <c r="H17" s="13"/>
    </row>
    <row r="18" spans="1:8" s="14" customFormat="1" ht="32.25" customHeight="1" thickBot="1" x14ac:dyDescent="0.4">
      <c r="A18" s="34" t="s">
        <v>106</v>
      </c>
      <c r="B18" s="13"/>
      <c r="C18" s="13"/>
      <c r="D18" s="13"/>
      <c r="E18" s="13"/>
      <c r="F18" s="13"/>
      <c r="G18" s="13"/>
      <c r="H18" s="13"/>
    </row>
    <row r="19" spans="1:8" s="14" customFormat="1" ht="32.25" customHeight="1" thickBot="1" x14ac:dyDescent="0.4">
      <c r="A19" s="34" t="s">
        <v>107</v>
      </c>
      <c r="B19" s="13"/>
      <c r="C19" s="13"/>
      <c r="D19" s="13"/>
      <c r="E19" s="13"/>
      <c r="F19" s="13"/>
      <c r="G19" s="13"/>
      <c r="H19" s="13"/>
    </row>
    <row r="20" spans="1:8" s="14" customFormat="1" ht="16.5" customHeight="1" thickBot="1" x14ac:dyDescent="0.4">
      <c r="A20" s="34" t="s">
        <v>108</v>
      </c>
      <c r="B20" s="13"/>
      <c r="C20" s="13"/>
      <c r="D20" s="13"/>
      <c r="E20" s="13"/>
      <c r="F20" s="13"/>
      <c r="G20" s="13"/>
      <c r="H20" s="13"/>
    </row>
    <row r="21" spans="1:8" s="14" customFormat="1" ht="47" thickBot="1" x14ac:dyDescent="0.4">
      <c r="A21" s="36" t="s">
        <v>85</v>
      </c>
      <c r="B21" s="13"/>
      <c r="C21" s="13"/>
      <c r="D21" s="13"/>
      <c r="E21" s="13"/>
      <c r="F21" s="13"/>
      <c r="G21" s="13"/>
      <c r="H21" s="13"/>
    </row>
    <row r="22" spans="1:8" s="14" customFormat="1" ht="32.25" customHeight="1" thickBot="1" x14ac:dyDescent="0.4">
      <c r="A22" s="36" t="s">
        <v>54</v>
      </c>
      <c r="B22" s="13"/>
      <c r="C22" s="13"/>
      <c r="D22" s="13"/>
      <c r="E22" s="13"/>
      <c r="F22" s="13"/>
      <c r="G22" s="13"/>
      <c r="H22" s="13"/>
    </row>
    <row r="23" spans="1:8" ht="16" thickBot="1" x14ac:dyDescent="0.4">
      <c r="A23" s="36"/>
    </row>
    <row r="24" spans="1:8" ht="32.25" customHeight="1" thickBot="1" x14ac:dyDescent="0.4">
      <c r="A24" s="20" t="s">
        <v>14</v>
      </c>
      <c r="B24" s="12" t="e">
        <f>AVERAGE('Summary Sheet'!E15:E35)</f>
        <v>#DIV/0!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opLeftCell="A16" zoomScaleNormal="100" workbookViewId="0">
      <selection activeCell="C8" sqref="C8"/>
    </sheetView>
  </sheetViews>
  <sheetFormatPr defaultRowHeight="14.5" x14ac:dyDescent="0.35"/>
  <cols>
    <col min="1" max="1" width="60.6328125" style="19" customWidth="1"/>
    <col min="2" max="29" width="10.6328125" customWidth="1"/>
  </cols>
  <sheetData>
    <row r="1" spans="1:8" s="14" customFormat="1" ht="32.25" customHeight="1" thickBot="1" x14ac:dyDescent="0.4">
      <c r="A1" s="22" t="s">
        <v>8</v>
      </c>
      <c r="B1" s="25" t="s">
        <v>1</v>
      </c>
      <c r="C1" s="25" t="s">
        <v>2</v>
      </c>
      <c r="D1" s="25" t="s">
        <v>3</v>
      </c>
      <c r="E1" s="25" t="s">
        <v>4</v>
      </c>
      <c r="F1" s="25" t="s">
        <v>5</v>
      </c>
      <c r="G1" s="26" t="s">
        <v>16</v>
      </c>
    </row>
    <row r="2" spans="1:8" s="31" customFormat="1" ht="32.25" customHeight="1" thickBot="1" x14ac:dyDescent="0.4">
      <c r="A2" s="32" t="s">
        <v>55</v>
      </c>
    </row>
    <row r="3" spans="1:8" s="14" customFormat="1" ht="16.5" customHeight="1" thickBot="1" x14ac:dyDescent="0.4">
      <c r="A3" s="36" t="s">
        <v>86</v>
      </c>
      <c r="B3" s="13"/>
      <c r="C3" s="13"/>
      <c r="D3" s="13"/>
      <c r="E3" s="13"/>
      <c r="F3" s="13"/>
      <c r="G3" s="13"/>
      <c r="H3" s="13"/>
    </row>
    <row r="4" spans="1:8" s="14" customFormat="1" ht="16.5" customHeight="1" thickBot="1" x14ac:dyDescent="0.4">
      <c r="A4" s="36" t="s">
        <v>56</v>
      </c>
      <c r="B4" s="13"/>
      <c r="C4" s="13"/>
      <c r="D4" s="13"/>
      <c r="E4" s="13"/>
      <c r="F4" s="13"/>
      <c r="G4" s="13"/>
      <c r="H4" s="13"/>
    </row>
    <row r="5" spans="1:8" s="14" customFormat="1" ht="32.25" customHeight="1" thickBot="1" x14ac:dyDescent="0.4">
      <c r="A5" s="34" t="s">
        <v>57</v>
      </c>
      <c r="B5" s="13"/>
      <c r="C5" s="13"/>
      <c r="D5" s="13"/>
      <c r="E5" s="13"/>
      <c r="F5" s="13"/>
      <c r="G5" s="13"/>
      <c r="H5" s="13"/>
    </row>
    <row r="6" spans="1:8" s="14" customFormat="1" ht="32.25" customHeight="1" thickBot="1" x14ac:dyDescent="0.4">
      <c r="A6" s="34" t="s">
        <v>58</v>
      </c>
      <c r="B6" s="13"/>
      <c r="C6" s="13"/>
      <c r="D6" s="13"/>
      <c r="E6" s="13"/>
      <c r="F6" s="13"/>
      <c r="G6" s="13"/>
      <c r="H6" s="13"/>
    </row>
    <row r="7" spans="1:8" s="14" customFormat="1" ht="47" thickBot="1" x14ac:dyDescent="0.4">
      <c r="A7" s="34" t="s">
        <v>59</v>
      </c>
      <c r="B7" s="13"/>
      <c r="C7" s="13"/>
      <c r="D7" s="13"/>
      <c r="E7" s="13"/>
      <c r="F7" s="13"/>
      <c r="G7" s="13"/>
      <c r="H7" s="13"/>
    </row>
    <row r="8" spans="1:8" s="14" customFormat="1" ht="32" customHeight="1" thickBot="1" x14ac:dyDescent="0.4">
      <c r="A8" s="34" t="s">
        <v>60</v>
      </c>
      <c r="B8" s="13"/>
      <c r="C8" s="13"/>
      <c r="D8" s="13"/>
      <c r="E8" s="13"/>
      <c r="F8" s="13"/>
      <c r="G8" s="13"/>
      <c r="H8" s="13"/>
    </row>
    <row r="9" spans="1:8" s="14" customFormat="1" ht="16.5" customHeight="1" thickBot="1" x14ac:dyDescent="0.4">
      <c r="A9" s="34" t="s">
        <v>61</v>
      </c>
      <c r="B9" s="13"/>
      <c r="C9" s="13"/>
      <c r="D9" s="13"/>
      <c r="E9" s="13"/>
      <c r="F9" s="13"/>
      <c r="G9" s="13"/>
      <c r="H9" s="13"/>
    </row>
    <row r="10" spans="1:8" s="14" customFormat="1" ht="32.25" customHeight="1" thickBot="1" x14ac:dyDescent="0.4">
      <c r="A10" s="34" t="s">
        <v>62</v>
      </c>
      <c r="B10" s="13"/>
      <c r="C10" s="13"/>
      <c r="D10" s="13"/>
      <c r="E10" s="13"/>
      <c r="F10" s="13"/>
      <c r="G10" s="13"/>
      <c r="H10" s="13"/>
    </row>
    <row r="11" spans="1:8" s="14" customFormat="1" ht="32.25" customHeight="1" thickBot="1" x14ac:dyDescent="0.4">
      <c r="A11" s="34" t="s">
        <v>63</v>
      </c>
      <c r="B11" s="13"/>
      <c r="C11" s="13"/>
      <c r="D11" s="13"/>
      <c r="E11" s="13"/>
      <c r="F11" s="13"/>
      <c r="G11" s="13"/>
      <c r="H11" s="13"/>
    </row>
    <row r="12" spans="1:8" s="14" customFormat="1" ht="32.25" customHeight="1" thickBot="1" x14ac:dyDescent="0.4">
      <c r="A12" s="34" t="s">
        <v>64</v>
      </c>
      <c r="B12" s="13"/>
      <c r="C12" s="13"/>
      <c r="D12" s="13"/>
      <c r="E12" s="13"/>
      <c r="F12" s="13"/>
      <c r="G12" s="13"/>
      <c r="H12" s="13"/>
    </row>
    <row r="13" spans="1:8" s="14" customFormat="1" ht="47" thickBot="1" x14ac:dyDescent="0.4">
      <c r="A13" s="34" t="s">
        <v>17</v>
      </c>
      <c r="B13" s="13"/>
      <c r="C13" s="13"/>
      <c r="D13" s="13"/>
      <c r="E13" s="13"/>
      <c r="F13" s="13"/>
      <c r="G13" s="13"/>
      <c r="H13" s="13"/>
    </row>
    <row r="14" spans="1:8" s="14" customFormat="1" ht="47" thickBot="1" x14ac:dyDescent="0.4">
      <c r="A14" s="34" t="s">
        <v>18</v>
      </c>
      <c r="B14" s="13"/>
      <c r="C14" s="13"/>
      <c r="D14" s="13"/>
      <c r="E14" s="13"/>
      <c r="F14" s="13"/>
      <c r="G14" s="13"/>
      <c r="H14" s="13"/>
    </row>
    <row r="15" spans="1:8" s="14" customFormat="1" ht="16.5" customHeight="1" thickBot="1" x14ac:dyDescent="0.4">
      <c r="A15" s="33" t="s">
        <v>19</v>
      </c>
      <c r="B15" s="13"/>
      <c r="C15" s="13"/>
      <c r="D15" s="13"/>
      <c r="E15" s="13"/>
      <c r="F15" s="13"/>
      <c r="G15" s="13"/>
      <c r="H15" s="13"/>
    </row>
    <row r="16" spans="1:8" s="14" customFormat="1" ht="32.25" customHeight="1" thickBot="1" x14ac:dyDescent="0.4">
      <c r="A16" s="33" t="s">
        <v>20</v>
      </c>
      <c r="B16" s="13"/>
      <c r="C16" s="13"/>
      <c r="D16" s="13"/>
      <c r="E16" s="13"/>
      <c r="F16" s="13"/>
      <c r="G16" s="13"/>
      <c r="H16" s="13"/>
    </row>
    <row r="17" spans="1:8" s="14" customFormat="1" ht="32.25" customHeight="1" thickBot="1" x14ac:dyDescent="0.4">
      <c r="A17" s="33" t="s">
        <v>109</v>
      </c>
      <c r="B17" s="13"/>
      <c r="C17" s="13"/>
      <c r="D17" s="13"/>
      <c r="E17" s="13"/>
      <c r="F17" s="13"/>
      <c r="G17" s="13"/>
      <c r="H17" s="13"/>
    </row>
    <row r="18" spans="1:8" s="14" customFormat="1" ht="64.5" customHeight="1" thickBot="1" x14ac:dyDescent="0.4">
      <c r="A18" s="33" t="s">
        <v>88</v>
      </c>
      <c r="B18" s="13"/>
      <c r="C18" s="13"/>
      <c r="D18" s="13"/>
      <c r="E18" s="13"/>
      <c r="F18" s="13"/>
      <c r="G18" s="13"/>
      <c r="H18" s="13"/>
    </row>
    <row r="19" spans="1:8" ht="15" thickBot="1" x14ac:dyDescent="0.4"/>
    <row r="20" spans="1:8" ht="32.25" customHeight="1" thickBot="1" x14ac:dyDescent="0.4">
      <c r="A20" s="20" t="s">
        <v>13</v>
      </c>
      <c r="B20" s="12" t="e">
        <f>AVERAGE('Summary Sheet'!E37:E52)</f>
        <v>#DIV/0!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opLeftCell="A7" zoomScaleNormal="100" workbookViewId="0">
      <selection activeCell="F1" sqref="B1:W1048576"/>
    </sheetView>
  </sheetViews>
  <sheetFormatPr defaultRowHeight="14.5" x14ac:dyDescent="0.35"/>
  <cols>
    <col min="1" max="1" width="60.6328125" style="19" customWidth="1"/>
    <col min="2" max="23" width="10.6328125" customWidth="1"/>
  </cols>
  <sheetData>
    <row r="1" spans="1:8" s="14" customFormat="1" ht="16.5" customHeight="1" thickBot="1" x14ac:dyDescent="0.4">
      <c r="A1" s="22" t="s">
        <v>7</v>
      </c>
      <c r="B1" s="25" t="s">
        <v>1</v>
      </c>
      <c r="C1" s="25" t="s">
        <v>2</v>
      </c>
      <c r="D1" s="25" t="s">
        <v>3</v>
      </c>
      <c r="E1" s="25" t="s">
        <v>4</v>
      </c>
      <c r="F1" s="25" t="s">
        <v>5</v>
      </c>
      <c r="G1" s="26" t="s">
        <v>16</v>
      </c>
    </row>
    <row r="2" spans="1:8" s="14" customFormat="1" ht="16.5" customHeight="1" thickBot="1" x14ac:dyDescent="0.4">
      <c r="A2" s="34" t="s">
        <v>34</v>
      </c>
      <c r="B2" s="13"/>
      <c r="C2" s="13"/>
      <c r="D2" s="13"/>
      <c r="E2" s="13"/>
      <c r="F2" s="13"/>
      <c r="G2" s="13"/>
      <c r="H2" s="13"/>
    </row>
    <row r="3" spans="1:8" s="31" customFormat="1" ht="32.25" customHeight="1" thickBot="1" x14ac:dyDescent="0.4">
      <c r="A3" s="34" t="s">
        <v>89</v>
      </c>
    </row>
    <row r="4" spans="1:8" s="14" customFormat="1" ht="32.25" customHeight="1" thickBot="1" x14ac:dyDescent="0.4">
      <c r="A4" s="36" t="s">
        <v>110</v>
      </c>
      <c r="B4" s="13"/>
      <c r="C4" s="13"/>
      <c r="D4" s="13"/>
      <c r="E4" s="13"/>
      <c r="F4" s="13"/>
      <c r="G4" s="13"/>
      <c r="H4" s="13"/>
    </row>
    <row r="5" spans="1:8" s="14" customFormat="1" ht="32.25" customHeight="1" thickBot="1" x14ac:dyDescent="0.4">
      <c r="A5" s="36" t="s">
        <v>65</v>
      </c>
      <c r="B5" s="13"/>
      <c r="C5" s="13"/>
      <c r="D5" s="13"/>
      <c r="E5" s="13"/>
      <c r="F5" s="13"/>
      <c r="G5" s="13"/>
      <c r="H5" s="13"/>
    </row>
    <row r="6" spans="1:8" s="14" customFormat="1" ht="32.25" customHeight="1" thickBot="1" x14ac:dyDescent="0.4">
      <c r="A6" s="34" t="s">
        <v>21</v>
      </c>
      <c r="B6" s="13"/>
      <c r="C6" s="13"/>
      <c r="D6" s="13"/>
      <c r="E6" s="13"/>
      <c r="F6" s="13"/>
      <c r="G6" s="13"/>
      <c r="H6" s="13"/>
    </row>
    <row r="7" spans="1:8" s="14" customFormat="1" ht="32.25" customHeight="1" thickBot="1" x14ac:dyDescent="0.4">
      <c r="A7" s="34" t="s">
        <v>111</v>
      </c>
      <c r="B7" s="13"/>
      <c r="C7" s="13"/>
      <c r="D7" s="13"/>
      <c r="E7" s="13"/>
      <c r="F7" s="13"/>
      <c r="G7" s="13"/>
      <c r="H7" s="13"/>
    </row>
    <row r="8" spans="1:8" s="14" customFormat="1" ht="16.5" customHeight="1" thickBot="1" x14ac:dyDescent="0.4">
      <c r="A8" s="37" t="s">
        <v>112</v>
      </c>
      <c r="B8" s="13"/>
      <c r="C8" s="13"/>
      <c r="D8" s="13"/>
      <c r="E8" s="13"/>
      <c r="F8" s="13"/>
      <c r="G8" s="13"/>
      <c r="H8" s="13"/>
    </row>
    <row r="9" spans="1:8" s="56" customFormat="1" ht="47" thickBot="1" x14ac:dyDescent="0.4">
      <c r="A9" s="52" t="s">
        <v>35</v>
      </c>
      <c r="B9" s="55"/>
      <c r="C9" s="55"/>
      <c r="D9" s="55"/>
      <c r="E9" s="55"/>
      <c r="F9" s="55"/>
      <c r="G9" s="55"/>
      <c r="H9" s="55"/>
    </row>
    <row r="10" spans="1:8" s="14" customFormat="1" ht="32.25" customHeight="1" thickBot="1" x14ac:dyDescent="0.4">
      <c r="A10" s="34" t="s">
        <v>66</v>
      </c>
      <c r="B10" s="13"/>
      <c r="C10" s="13"/>
      <c r="D10" s="13"/>
      <c r="E10" s="13"/>
      <c r="F10" s="13"/>
      <c r="G10" s="13"/>
      <c r="H10" s="13"/>
    </row>
    <row r="11" spans="1:8" ht="15" thickBot="1" x14ac:dyDescent="0.4"/>
    <row r="12" spans="1:8" ht="32.25" customHeight="1" thickBot="1" x14ac:dyDescent="0.4">
      <c r="A12" s="20" t="s">
        <v>11</v>
      </c>
      <c r="B12" s="12" t="e">
        <f>AVERAGE('Summary Sheet'!E55:E63)</f>
        <v>#DIV/0!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opLeftCell="A7" zoomScaleNormal="100" workbookViewId="0">
      <selection activeCell="A12" sqref="A12"/>
    </sheetView>
  </sheetViews>
  <sheetFormatPr defaultRowHeight="14.5" x14ac:dyDescent="0.35"/>
  <cols>
    <col min="1" max="1" width="60.6328125" style="28" customWidth="1"/>
    <col min="2" max="14" width="10.6328125" customWidth="1"/>
  </cols>
  <sheetData>
    <row r="1" spans="1:8" s="14" customFormat="1" ht="16.5" customHeight="1" thickBot="1" x14ac:dyDescent="0.4">
      <c r="A1" s="27" t="s">
        <v>6</v>
      </c>
      <c r="B1" s="25" t="s">
        <v>1</v>
      </c>
      <c r="C1" s="25" t="s">
        <v>2</v>
      </c>
      <c r="D1" s="25" t="s">
        <v>3</v>
      </c>
      <c r="E1" s="25" t="s">
        <v>4</v>
      </c>
      <c r="F1" s="25" t="s">
        <v>5</v>
      </c>
      <c r="G1" s="25" t="s">
        <v>16</v>
      </c>
    </row>
    <row r="2" spans="1:8" s="31" customFormat="1" ht="64.5" customHeight="1" thickBot="1" x14ac:dyDescent="0.4">
      <c r="A2" s="32" t="s">
        <v>67</v>
      </c>
      <c r="B2" s="30"/>
      <c r="C2" s="30"/>
      <c r="D2" s="30"/>
      <c r="E2" s="30"/>
      <c r="F2" s="30"/>
      <c r="G2" s="30"/>
    </row>
    <row r="3" spans="1:8" s="14" customFormat="1" ht="16.5" customHeight="1" thickBot="1" x14ac:dyDescent="0.4">
      <c r="A3" s="36" t="s">
        <v>93</v>
      </c>
      <c r="B3" s="13"/>
      <c r="C3" s="13"/>
      <c r="D3" s="13"/>
      <c r="E3" s="13"/>
      <c r="F3" s="13"/>
      <c r="G3" s="13"/>
      <c r="H3" s="13"/>
    </row>
    <row r="4" spans="1:8" s="14" customFormat="1" ht="32.25" customHeight="1" thickBot="1" x14ac:dyDescent="0.4">
      <c r="A4" s="36" t="s">
        <v>68</v>
      </c>
      <c r="B4" s="13"/>
      <c r="C4" s="13"/>
      <c r="D4" s="13"/>
      <c r="E4" s="13"/>
      <c r="F4" s="13"/>
      <c r="G4" s="13"/>
      <c r="H4" s="13"/>
    </row>
    <row r="5" spans="1:8" s="14" customFormat="1" ht="47" thickBot="1" x14ac:dyDescent="0.4">
      <c r="A5" s="34" t="s">
        <v>94</v>
      </c>
      <c r="B5" s="13"/>
      <c r="C5" s="13"/>
      <c r="D5" s="13"/>
      <c r="E5" s="13"/>
      <c r="F5" s="13"/>
      <c r="G5" s="13"/>
      <c r="H5" s="13"/>
    </row>
    <row r="6" spans="1:8" s="14" customFormat="1" ht="16.5" customHeight="1" thickBot="1" x14ac:dyDescent="0.4">
      <c r="A6" s="34" t="s">
        <v>69</v>
      </c>
      <c r="B6" s="13"/>
      <c r="C6" s="13"/>
      <c r="D6" s="13"/>
      <c r="E6" s="13"/>
      <c r="F6" s="13"/>
      <c r="G6" s="13"/>
      <c r="H6" s="13"/>
    </row>
    <row r="7" spans="1:8" s="14" customFormat="1" ht="16.5" customHeight="1" thickBot="1" x14ac:dyDescent="0.4">
      <c r="A7" s="36" t="s">
        <v>95</v>
      </c>
      <c r="B7" s="13"/>
      <c r="C7" s="13"/>
      <c r="D7" s="13"/>
      <c r="E7" s="13"/>
      <c r="F7" s="13"/>
      <c r="G7" s="13"/>
      <c r="H7" s="13"/>
    </row>
    <row r="8" spans="1:8" s="14" customFormat="1" ht="32.25" customHeight="1" thickBot="1" x14ac:dyDescent="0.4">
      <c r="A8" s="34" t="s">
        <v>96</v>
      </c>
      <c r="B8" s="13"/>
      <c r="C8" s="13"/>
      <c r="D8" s="13"/>
      <c r="E8" s="13"/>
      <c r="F8" s="13"/>
      <c r="G8" s="13"/>
      <c r="H8" s="13"/>
    </row>
    <row r="9" spans="1:8" s="14" customFormat="1" ht="32.25" customHeight="1" thickBot="1" x14ac:dyDescent="0.4">
      <c r="A9" s="34" t="s">
        <v>70</v>
      </c>
      <c r="B9" s="13"/>
      <c r="C9" s="13"/>
      <c r="D9" s="13"/>
      <c r="E9" s="13"/>
      <c r="F9" s="13"/>
      <c r="G9" s="13"/>
      <c r="H9" s="13"/>
    </row>
    <row r="10" spans="1:8" s="39" customFormat="1" ht="16.5" customHeight="1" thickBot="1" x14ac:dyDescent="0.4">
      <c r="A10" s="41" t="s">
        <v>71</v>
      </c>
      <c r="B10" s="38"/>
      <c r="C10" s="38"/>
      <c r="D10" s="38"/>
      <c r="E10" s="38"/>
      <c r="F10" s="38"/>
      <c r="G10" s="38"/>
      <c r="H10" s="38"/>
    </row>
    <row r="11" spans="1:8" s="14" customFormat="1" ht="16.5" customHeight="1" thickBot="1" x14ac:dyDescent="0.4">
      <c r="A11" s="36" t="s">
        <v>22</v>
      </c>
      <c r="B11" s="13"/>
      <c r="C11" s="13"/>
      <c r="D11" s="13"/>
      <c r="E11" s="13"/>
      <c r="F11" s="13"/>
      <c r="G11" s="13"/>
      <c r="H11" s="13"/>
    </row>
    <row r="12" spans="1:8" s="14" customFormat="1" ht="16.5" customHeight="1" thickBot="1" x14ac:dyDescent="0.4">
      <c r="A12" s="36" t="s">
        <v>116</v>
      </c>
      <c r="B12" s="13"/>
      <c r="C12" s="13"/>
      <c r="D12" s="13"/>
      <c r="E12" s="13"/>
      <c r="F12" s="13"/>
      <c r="G12" s="13"/>
      <c r="H12" s="13"/>
    </row>
    <row r="13" spans="1:8" s="14" customFormat="1" ht="32.25" customHeight="1" thickBot="1" x14ac:dyDescent="0.4">
      <c r="A13" s="34" t="s">
        <v>97</v>
      </c>
      <c r="B13" s="13"/>
      <c r="C13" s="13"/>
      <c r="D13" s="13"/>
      <c r="E13" s="13"/>
      <c r="F13" s="13"/>
      <c r="G13" s="13"/>
      <c r="H13" s="13"/>
    </row>
    <row r="14" spans="1:8" s="14" customFormat="1" ht="32.25" customHeight="1" thickBot="1" x14ac:dyDescent="0.4">
      <c r="A14" s="34" t="s">
        <v>98</v>
      </c>
      <c r="B14" s="13"/>
      <c r="C14" s="13"/>
      <c r="D14" s="13"/>
      <c r="E14" s="13"/>
      <c r="F14" s="13"/>
      <c r="G14" s="13"/>
      <c r="H14" s="13"/>
    </row>
    <row r="15" spans="1:8" s="14" customFormat="1" ht="32.25" customHeight="1" thickBot="1" x14ac:dyDescent="0.4">
      <c r="A15" s="34" t="s">
        <v>72</v>
      </c>
      <c r="B15" s="13"/>
      <c r="C15" s="13"/>
      <c r="D15" s="13"/>
      <c r="E15" s="13"/>
      <c r="F15" s="13"/>
      <c r="G15" s="13"/>
      <c r="H15" s="13"/>
    </row>
    <row r="16" spans="1:8" ht="16" thickBot="1" x14ac:dyDescent="0.4">
      <c r="A16" s="34"/>
    </row>
    <row r="17" spans="1:2" ht="16.5" customHeight="1" thickBot="1" x14ac:dyDescent="0.4">
      <c r="A17" s="29" t="s">
        <v>12</v>
      </c>
      <c r="B17" s="12" t="e">
        <f>AVERAGE('Summary Sheet'!E65:E77)</f>
        <v>#DIV/0!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tabSelected="1" workbookViewId="0">
      <selection activeCell="B74" sqref="B74"/>
    </sheetView>
  </sheetViews>
  <sheetFormatPr defaultColWidth="9.08984375" defaultRowHeight="15.5" x14ac:dyDescent="0.35"/>
  <cols>
    <col min="1" max="1" width="21.6328125" style="43" customWidth="1"/>
    <col min="2" max="2" width="41.6328125" style="57" customWidth="1"/>
    <col min="3" max="3" width="13.6328125" style="43" customWidth="1"/>
    <col min="4" max="4" width="25.6328125" style="43" customWidth="1"/>
    <col min="5" max="5" width="14.6328125" style="43" customWidth="1"/>
    <col min="6" max="6" width="32.6328125" style="43" customWidth="1"/>
    <col min="7" max="7" width="19.6328125" style="43" customWidth="1"/>
    <col min="8" max="8" width="25.6328125" style="43" customWidth="1"/>
    <col min="9" max="16384" width="9.08984375" style="43"/>
  </cols>
  <sheetData>
    <row r="1" spans="1:9" x14ac:dyDescent="0.35">
      <c r="A1" s="59" t="s">
        <v>25</v>
      </c>
      <c r="B1" s="59"/>
      <c r="C1" s="59"/>
      <c r="D1" s="59"/>
      <c r="E1" s="59"/>
      <c r="F1" s="59"/>
      <c r="G1" s="59"/>
      <c r="H1" s="59"/>
      <c r="I1" s="42"/>
    </row>
    <row r="2" spans="1:9" x14ac:dyDescent="0.35">
      <c r="A2" s="60" t="s">
        <v>28</v>
      </c>
      <c r="B2" s="60"/>
      <c r="C2" s="60"/>
      <c r="D2" s="60"/>
      <c r="E2" s="60"/>
      <c r="F2" s="60"/>
      <c r="G2" s="60"/>
      <c r="H2" s="60"/>
      <c r="I2" s="42"/>
    </row>
    <row r="3" spans="1:9" ht="40.5" customHeight="1" x14ac:dyDescent="0.35">
      <c r="A3" s="61" t="s">
        <v>26</v>
      </c>
      <c r="B3" s="61"/>
      <c r="C3" s="61"/>
      <c r="D3" s="61"/>
      <c r="E3" s="61"/>
      <c r="F3" s="61"/>
      <c r="G3" s="61"/>
      <c r="H3" s="61"/>
      <c r="I3" s="42"/>
    </row>
    <row r="4" spans="1:9" x14ac:dyDescent="0.35">
      <c r="A4" s="62" t="s">
        <v>117</v>
      </c>
      <c r="B4" s="62"/>
      <c r="C4" s="62"/>
      <c r="D4" s="62"/>
      <c r="E4" s="62"/>
      <c r="F4" s="62"/>
      <c r="G4" s="62"/>
      <c r="H4" s="62"/>
      <c r="I4" s="42"/>
    </row>
    <row r="5" spans="1:9" s="45" customFormat="1" ht="64.5" customHeight="1" thickBot="1" x14ac:dyDescent="0.4">
      <c r="A5" s="44" t="s">
        <v>23</v>
      </c>
      <c r="B5" s="44" t="s">
        <v>29</v>
      </c>
      <c r="C5" s="44" t="s">
        <v>30</v>
      </c>
      <c r="D5" s="44" t="s">
        <v>31</v>
      </c>
      <c r="E5" s="44" t="s">
        <v>118</v>
      </c>
      <c r="F5" s="44" t="s">
        <v>32</v>
      </c>
      <c r="G5" s="44" t="s">
        <v>27</v>
      </c>
      <c r="H5" s="44" t="s">
        <v>24</v>
      </c>
    </row>
    <row r="6" spans="1:9" ht="48" customHeight="1" thickBot="1" x14ac:dyDescent="0.4">
      <c r="A6" s="46" t="s">
        <v>10</v>
      </c>
      <c r="B6" s="57" t="str">
        <f>'Summary Sheet'!D3</f>
        <v>1. Leadership demonstrates a clear and decisive vision that supports and articulates the mission of the agency.</v>
      </c>
      <c r="C6" s="40" t="str">
        <f>'Summary Sheet'!E3</f>
        <v/>
      </c>
      <c r="D6" s="47"/>
      <c r="E6" s="47"/>
      <c r="F6" s="47"/>
      <c r="G6" s="47"/>
      <c r="H6" s="47"/>
    </row>
    <row r="7" spans="1:9" ht="48" customHeight="1" thickBot="1" x14ac:dyDescent="0.4">
      <c r="A7" s="48" t="s">
        <v>10</v>
      </c>
      <c r="B7" s="57" t="str">
        <f>'Summary Sheet'!D4</f>
        <v xml:space="preserve">2. Leadership models, values, and promotes open and respectful communication among staff. </v>
      </c>
      <c r="C7" s="40" t="str">
        <f>'Summary Sheet'!E4</f>
        <v/>
      </c>
      <c r="D7" s="47"/>
      <c r="E7" s="47"/>
      <c r="F7" s="47"/>
      <c r="G7" s="47"/>
      <c r="H7" s="47"/>
    </row>
    <row r="8" spans="1:9" ht="64.5" customHeight="1" thickBot="1" x14ac:dyDescent="0.4">
      <c r="A8" s="48" t="s">
        <v>10</v>
      </c>
      <c r="B8" s="57" t="str">
        <f>'Summary Sheet'!D5</f>
        <v>3. Leadership communicates clear and specific information on decisionmaking throughout the agency (e.g., resource allocation, deadlines, implementation of policies and procedures).</v>
      </c>
      <c r="C8" s="40" t="str">
        <f>'Summary Sheet'!E5</f>
        <v/>
      </c>
      <c r="D8" s="47"/>
      <c r="E8" s="47"/>
      <c r="F8" s="47"/>
      <c r="G8" s="47"/>
      <c r="H8" s="47"/>
    </row>
    <row r="9" spans="1:9" ht="48" customHeight="1" thickBot="1" x14ac:dyDescent="0.4">
      <c r="A9" s="48" t="s">
        <v>10</v>
      </c>
      <c r="B9" s="57" t="str">
        <f>'Summary Sheet'!D6</f>
        <v>4. Leadership is proactive in addressing vicarious trauma in the agency’s long-term vision and strategy.</v>
      </c>
      <c r="C9" s="40" t="str">
        <f>'Summary Sheet'!E6</f>
        <v/>
      </c>
      <c r="D9" s="47"/>
      <c r="E9" s="47"/>
      <c r="F9" s="47"/>
      <c r="G9" s="47"/>
      <c r="H9" s="47"/>
    </row>
    <row r="10" spans="1:9" ht="32.25" customHeight="1" thickBot="1" x14ac:dyDescent="0.4">
      <c r="A10" s="48" t="s">
        <v>10</v>
      </c>
      <c r="B10" s="57" t="str">
        <f>'Summary Sheet'!D7</f>
        <v xml:space="preserve">5. Leadership recognizes and values my role within the agency. </v>
      </c>
      <c r="C10" s="40" t="str">
        <f>'Summary Sheet'!E7</f>
        <v/>
      </c>
      <c r="D10" s="47"/>
      <c r="E10" s="47"/>
      <c r="F10" s="47"/>
      <c r="G10" s="47"/>
      <c r="H10" s="47"/>
    </row>
    <row r="11" spans="1:9" ht="32.25" customHeight="1" thickBot="1" x14ac:dyDescent="0.4">
      <c r="A11" s="48" t="s">
        <v>10</v>
      </c>
      <c r="B11" s="57" t="str">
        <f>'Summary Sheet'!D8</f>
        <v>6. Leaders model a healthy work/life balance.</v>
      </c>
      <c r="C11" s="40" t="str">
        <f>'Summary Sheet'!E8</f>
        <v/>
      </c>
      <c r="D11" s="47"/>
      <c r="E11" s="47"/>
      <c r="F11" s="47"/>
      <c r="G11" s="47"/>
      <c r="H11" s="47"/>
    </row>
    <row r="12" spans="1:9" ht="32.25" customHeight="1" thickBot="1" x14ac:dyDescent="0.4">
      <c r="A12" s="48" t="s">
        <v>10</v>
      </c>
      <c r="B12" s="57" t="str">
        <f>'Summary Sheet'!D9</f>
        <v>7. Leadership communicates and enforces a no-tolerance policy concerning—</v>
      </c>
      <c r="C12" s="49"/>
      <c r="D12" s="47"/>
      <c r="E12" s="47"/>
      <c r="F12" s="47"/>
      <c r="G12" s="47"/>
      <c r="H12" s="47"/>
    </row>
    <row r="13" spans="1:9" ht="31.5" thickBot="1" x14ac:dyDescent="0.4">
      <c r="A13" s="48" t="s">
        <v>10</v>
      </c>
      <c r="B13" s="58" t="str">
        <f>'Summary Sheet'!D10</f>
        <v>a. sexual harassment;</v>
      </c>
      <c r="C13" s="40" t="str">
        <f>'Summary Sheet'!E10</f>
        <v/>
      </c>
      <c r="D13" s="47"/>
      <c r="E13" s="47"/>
      <c r="F13" s="47"/>
      <c r="G13" s="47"/>
      <c r="H13" s="47"/>
    </row>
    <row r="14" spans="1:9" ht="31.5" thickBot="1" x14ac:dyDescent="0.4">
      <c r="A14" s="48" t="s">
        <v>10</v>
      </c>
      <c r="B14" s="58" t="str">
        <f>'Summary Sheet'!D11</f>
        <v xml:space="preserve">b. workplace violence, including bullying/hazing; </v>
      </c>
      <c r="C14" s="40" t="str">
        <f>'Summary Sheet'!E11</f>
        <v/>
      </c>
      <c r="D14" s="47"/>
      <c r="E14" s="47"/>
      <c r="F14" s="47"/>
      <c r="G14" s="47"/>
      <c r="H14" s="47"/>
    </row>
    <row r="15" spans="1:9" ht="32.25" customHeight="1" thickBot="1" x14ac:dyDescent="0.4">
      <c r="A15" s="48" t="s">
        <v>10</v>
      </c>
      <c r="B15" s="58" t="str">
        <f>'Summary Sheet'!D12</f>
        <v>c. domestic violence within or outside of the workplace;</v>
      </c>
      <c r="C15" s="40" t="str">
        <f>'Summary Sheet'!E12</f>
        <v/>
      </c>
      <c r="D15" s="47"/>
      <c r="E15" s="47"/>
      <c r="F15" s="47"/>
      <c r="G15" s="47"/>
      <c r="H15" s="47"/>
    </row>
    <row r="16" spans="1:9" ht="48" customHeight="1" thickBot="1" x14ac:dyDescent="0.4">
      <c r="A16" s="48" t="s">
        <v>10</v>
      </c>
      <c r="B16" s="58" t="str">
        <f>'Summary Sheet'!D13</f>
        <v>d. discrimination based on age, gender, gender identity, sexual orientation, race, religion, ability, etc.</v>
      </c>
      <c r="C16" s="40" t="str">
        <f>'Summary Sheet'!E13</f>
        <v/>
      </c>
      <c r="D16" s="47"/>
      <c r="E16" s="47"/>
      <c r="F16" s="47"/>
      <c r="G16" s="47"/>
      <c r="H16" s="47"/>
    </row>
    <row r="17" spans="1:8" ht="31.5" thickBot="1" x14ac:dyDescent="0.4">
      <c r="A17" s="48" t="s">
        <v>9</v>
      </c>
      <c r="B17" s="57" t="str">
        <f>'Summary Sheet'!D15</f>
        <v xml:space="preserve">1. My agency utilizes a protocol to address— </v>
      </c>
      <c r="C17" s="49"/>
      <c r="E17" s="47"/>
      <c r="F17" s="47"/>
      <c r="G17" s="47"/>
      <c r="H17" s="47"/>
    </row>
    <row r="18" spans="1:8" ht="31.5" thickBot="1" x14ac:dyDescent="0.4">
      <c r="A18" s="48" t="s">
        <v>9</v>
      </c>
      <c r="B18" s="58" t="str">
        <f>'Summary Sheet'!D16</f>
        <v>a. critical incidents;</v>
      </c>
      <c r="C18" s="40" t="str">
        <f>'Summary Sheet'!E16</f>
        <v/>
      </c>
      <c r="D18" s="47"/>
      <c r="E18" s="47"/>
      <c r="F18" s="47"/>
      <c r="G18" s="47"/>
      <c r="H18" s="47"/>
    </row>
    <row r="19" spans="1:8" ht="31.5" thickBot="1" x14ac:dyDescent="0.4">
      <c r="A19" s="48" t="s">
        <v>9</v>
      </c>
      <c r="B19" s="58" t="str">
        <f>'Summary Sheet'!D17</f>
        <v xml:space="preserve">b. organizational stress; </v>
      </c>
      <c r="C19" s="40" t="str">
        <f>'Summary Sheet'!E17</f>
        <v/>
      </c>
      <c r="D19" s="47"/>
      <c r="E19" s="47"/>
      <c r="F19" s="47"/>
      <c r="G19" s="47"/>
      <c r="H19" s="47"/>
    </row>
    <row r="20" spans="1:8" ht="31.5" thickBot="1" x14ac:dyDescent="0.4">
      <c r="A20" s="48" t="s">
        <v>9</v>
      </c>
      <c r="B20" s="58" t="str">
        <f>'Summary Sheet'!D18</f>
        <v>c. line-of-duty deaths;</v>
      </c>
      <c r="C20" s="40" t="str">
        <f>'Summary Sheet'!E18</f>
        <v/>
      </c>
      <c r="D20" s="47"/>
      <c r="E20" s="47"/>
      <c r="F20" s="47"/>
      <c r="G20" s="47"/>
      <c r="H20" s="47"/>
    </row>
    <row r="21" spans="1:8" ht="32.25" customHeight="1" thickBot="1" x14ac:dyDescent="0.4">
      <c r="A21" s="48" t="s">
        <v>9</v>
      </c>
      <c r="B21" s="58" t="str">
        <f>'Summary Sheet'!D19</f>
        <v xml:space="preserve">d. specific concerning behaviors (e.g., low morale, substance abuse, absenteeism). </v>
      </c>
      <c r="C21" s="40" t="str">
        <f>'Summary Sheet'!E19</f>
        <v/>
      </c>
      <c r="D21" s="47"/>
      <c r="E21" s="47"/>
      <c r="F21" s="47"/>
      <c r="G21" s="47"/>
      <c r="H21" s="47"/>
    </row>
    <row r="22" spans="1:8" ht="32.25" customHeight="1" thickBot="1" x14ac:dyDescent="0.4">
      <c r="A22" s="48" t="s">
        <v>9</v>
      </c>
      <c r="B22" s="57" t="str">
        <f>'Summary Sheet'!D20</f>
        <v xml:space="preserve">2. My agency sponsors a critical incident stress management team (CISM/CIST/CISD). </v>
      </c>
      <c r="C22" s="40" t="str">
        <f>'Summary Sheet'!E20</f>
        <v/>
      </c>
      <c r="D22" s="47"/>
      <c r="E22" s="47"/>
      <c r="F22" s="47"/>
      <c r="G22" s="47"/>
      <c r="H22" s="47"/>
    </row>
    <row r="23" spans="1:8" ht="32.25" customHeight="1" thickBot="1" x14ac:dyDescent="0.4">
      <c r="A23" s="48" t="s">
        <v>9</v>
      </c>
      <c r="B23" s="58" t="str">
        <f>'Summary Sheet'!D21</f>
        <v>a. My agency’s critical incident management team is well-utilized.</v>
      </c>
      <c r="C23" s="40" t="str">
        <f>'Summary Sheet'!E21</f>
        <v/>
      </c>
      <c r="D23" s="47"/>
      <c r="E23" s="47"/>
      <c r="F23" s="47"/>
      <c r="G23" s="47"/>
      <c r="H23" s="47"/>
    </row>
    <row r="24" spans="1:8" ht="48" customHeight="1" thickBot="1" x14ac:dyDescent="0.4">
      <c r="A24" s="48" t="s">
        <v>9</v>
      </c>
      <c r="B24" s="57" t="str">
        <f>'Summary Sheet'!D22</f>
        <v xml:space="preserve">3. All civilian and sworn personnel have regularly scheduled meetings with a supervisor. </v>
      </c>
      <c r="C24" s="40" t="str">
        <f>'Summary Sheet'!E22</f>
        <v/>
      </c>
      <c r="D24" s="47"/>
      <c r="E24" s="47"/>
      <c r="F24" s="47"/>
      <c r="G24" s="47"/>
      <c r="H24" s="47"/>
    </row>
    <row r="25" spans="1:8" ht="48" customHeight="1" thickBot="1" x14ac:dyDescent="0.4">
      <c r="A25" s="48" t="s">
        <v>9</v>
      </c>
      <c r="B25" s="57" t="str">
        <f>'Summary Sheet'!D23</f>
        <v>4. Meetings with my supervisor provide a forum for addressing cumulative or critical incident stress.</v>
      </c>
      <c r="C25" s="40" t="str">
        <f>'Summary Sheet'!E23</f>
        <v/>
      </c>
      <c r="D25" s="47"/>
      <c r="E25" s="47"/>
      <c r="F25" s="47"/>
      <c r="G25" s="47"/>
      <c r="H25" s="47"/>
    </row>
    <row r="26" spans="1:8" ht="48" customHeight="1" thickBot="1" x14ac:dyDescent="0.4">
      <c r="A26" s="48" t="s">
        <v>9</v>
      </c>
      <c r="B26" s="57" t="str">
        <f>'Summary Sheet'!D24</f>
        <v>5. My supervisor reviews my job responsibilities and workload balance (e.g., variety of tasks, range of types of cases).</v>
      </c>
      <c r="C26" s="40" t="str">
        <f>'Summary Sheet'!E24</f>
        <v/>
      </c>
      <c r="D26" s="47"/>
      <c r="E26" s="47"/>
      <c r="F26" s="47"/>
      <c r="G26" s="47"/>
      <c r="H26" s="47"/>
    </row>
    <row r="27" spans="1:8" ht="32.25" customHeight="1" thickBot="1" x14ac:dyDescent="0.4">
      <c r="A27" s="48" t="s">
        <v>9</v>
      </c>
      <c r="B27" s="57" t="str">
        <f>'Summary Sheet'!D25</f>
        <v>6. Issues arising from interdepartmental transfers are effectively addressed.</v>
      </c>
      <c r="C27" s="40" t="str">
        <f>'Summary Sheet'!E25</f>
        <v/>
      </c>
      <c r="D27" s="47"/>
      <c r="E27" s="47"/>
      <c r="F27" s="47"/>
      <c r="G27" s="47"/>
      <c r="H27" s="47"/>
    </row>
    <row r="28" spans="1:8" ht="48" customHeight="1" thickBot="1" x14ac:dyDescent="0.4">
      <c r="A28" s="48" t="s">
        <v>9</v>
      </c>
      <c r="B28" s="57" t="str">
        <f>'Summary Sheet'!D26</f>
        <v xml:space="preserve">7. I am able to discuss concerns about the agency or my job with my supervisor(s) without fear of negative consequences. </v>
      </c>
      <c r="C28" s="40" t="str">
        <f>'Summary Sheet'!E26</f>
        <v/>
      </c>
      <c r="D28" s="47"/>
      <c r="E28" s="47"/>
      <c r="F28" s="47"/>
      <c r="G28" s="47"/>
      <c r="H28" s="47"/>
    </row>
    <row r="29" spans="1:8" ht="32.25" customHeight="1" thickBot="1" x14ac:dyDescent="0.4">
      <c r="A29" s="48" t="s">
        <v>9</v>
      </c>
      <c r="B29" s="57" t="str">
        <f>'Summary Sheet'!D27</f>
        <v>8. My supervisor encourages and responds to my ideas and input.</v>
      </c>
      <c r="C29" s="40" t="str">
        <f>'Summary Sheet'!E27</f>
        <v/>
      </c>
      <c r="D29" s="47"/>
      <c r="E29" s="47"/>
      <c r="F29" s="47"/>
      <c r="G29" s="47"/>
      <c r="H29" s="47"/>
    </row>
    <row r="30" spans="1:8" ht="32.25" customHeight="1" thickBot="1" x14ac:dyDescent="0.4">
      <c r="A30" s="48" t="s">
        <v>9</v>
      </c>
      <c r="B30" s="57" t="str">
        <f>'Summary Sheet'!D28</f>
        <v xml:space="preserve">9. Roll Call is highly valued as a mode of team communication and collaboration. </v>
      </c>
      <c r="C30" s="40" t="str">
        <f>'Summary Sheet'!E28</f>
        <v/>
      </c>
      <c r="D30" s="47"/>
      <c r="E30" s="47"/>
      <c r="F30" s="47"/>
      <c r="G30" s="47"/>
      <c r="H30" s="47"/>
    </row>
    <row r="31" spans="1:8" ht="48" customHeight="1" thickBot="1" x14ac:dyDescent="0.4">
      <c r="A31" s="48" t="s">
        <v>9</v>
      </c>
      <c r="B31" s="57" t="str">
        <f>'Summary Sheet'!D29</f>
        <v>10. Roll Call is an opportunity to address topics related to vicarious trauma and stress management.</v>
      </c>
      <c r="C31" s="40" t="str">
        <f>'Summary Sheet'!E29</f>
        <v/>
      </c>
      <c r="D31" s="47"/>
      <c r="E31" s="47"/>
      <c r="F31" s="47"/>
      <c r="G31" s="47"/>
      <c r="H31" s="47"/>
    </row>
    <row r="32" spans="1:8" ht="47" thickBot="1" x14ac:dyDescent="0.4">
      <c r="A32" s="48" t="s">
        <v>9</v>
      </c>
      <c r="B32" s="57" t="str">
        <f>'Summary Sheet'!D30</f>
        <v>11. My supervisor takes steps to ensure that staff has access to adequate resources to perform their jobs.</v>
      </c>
      <c r="C32" s="40" t="str">
        <f>'Summary Sheet'!E30</f>
        <v/>
      </c>
      <c r="D32" s="47"/>
      <c r="E32" s="47"/>
      <c r="F32" s="47"/>
      <c r="G32" s="47"/>
      <c r="H32" s="47"/>
    </row>
    <row r="33" spans="1:8" ht="32.25" customHeight="1" thickBot="1" x14ac:dyDescent="0.4">
      <c r="A33" s="48" t="s">
        <v>9</v>
      </c>
      <c r="B33" s="57" t="str">
        <f>'Summary Sheet'!D31</f>
        <v>12. Members are provided adequate and equitable salary and benefits.</v>
      </c>
      <c r="C33" s="40" t="str">
        <f>'Summary Sheet'!E31</f>
        <v/>
      </c>
      <c r="D33" s="47"/>
      <c r="E33" s="47"/>
      <c r="F33" s="47"/>
      <c r="G33" s="47"/>
      <c r="H33" s="47"/>
    </row>
    <row r="34" spans="1:8" ht="48" customHeight="1" thickBot="1" x14ac:dyDescent="0.4">
      <c r="A34" s="48" t="s">
        <v>9</v>
      </c>
      <c r="B34" s="57" t="str">
        <f>'Summary Sheet'!D32</f>
        <v xml:space="preserve">13. My supervisor ensures policies and/or procedures are in place to address employee grievances. </v>
      </c>
      <c r="C34" s="40" t="str">
        <f>'Summary Sheet'!E32</f>
        <v/>
      </c>
      <c r="D34" s="47"/>
      <c r="E34" s="47"/>
      <c r="F34" s="47"/>
      <c r="G34" s="47"/>
      <c r="H34" s="47"/>
    </row>
    <row r="35" spans="1:8" ht="32.25" customHeight="1" thickBot="1" x14ac:dyDescent="0.4">
      <c r="A35" s="48" t="s">
        <v>9</v>
      </c>
      <c r="B35" s="57" t="str">
        <f>'Summary Sheet'!D33</f>
        <v>14.  My agency uses a formal performance evaluation process.</v>
      </c>
      <c r="C35" s="40" t="str">
        <f>'Summary Sheet'!E33</f>
        <v/>
      </c>
      <c r="D35" s="47"/>
      <c r="E35" s="47"/>
      <c r="F35" s="47"/>
      <c r="G35" s="47"/>
      <c r="H35" s="47"/>
    </row>
    <row r="36" spans="1:8" ht="62.5" thickBot="1" x14ac:dyDescent="0.4">
      <c r="A36" s="48" t="s">
        <v>9</v>
      </c>
      <c r="B36" s="58" t="str">
        <f>'Summary Sheet'!D34</f>
        <v>a. My performance evaluation includes a discussion of organizational and individual strategies to minimize risk for vicarious traumatization.</v>
      </c>
      <c r="C36" s="40" t="str">
        <f>'Summary Sheet'!E34</f>
        <v/>
      </c>
      <c r="D36" s="47"/>
      <c r="E36" s="47"/>
      <c r="F36" s="47"/>
      <c r="G36" s="47"/>
      <c r="H36" s="47"/>
    </row>
    <row r="37" spans="1:8" ht="48" customHeight="1" thickBot="1" x14ac:dyDescent="0.4">
      <c r="A37" s="48" t="s">
        <v>9</v>
      </c>
      <c r="B37" s="58" t="str">
        <f>'Summary Sheet'!D35</f>
        <v>b. My performance evaluation includes a discussion of employee contributions to a positive work environment.</v>
      </c>
      <c r="C37" s="40" t="str">
        <f>'Summary Sheet'!E35</f>
        <v/>
      </c>
      <c r="D37" s="47"/>
      <c r="E37" s="47"/>
      <c r="F37" s="47"/>
      <c r="G37" s="47"/>
      <c r="H37" s="47"/>
    </row>
    <row r="38" spans="1:8" ht="62.5" thickBot="1" x14ac:dyDescent="0.4">
      <c r="A38" s="48" t="s">
        <v>8</v>
      </c>
      <c r="B38" s="57" t="str">
        <f>'Summary Sheet'!D37</f>
        <v>1. My agency provides opportunities for all members to provide input into the—</v>
      </c>
      <c r="C38" s="49"/>
      <c r="D38" s="47"/>
      <c r="E38" s="47"/>
      <c r="F38" s="47"/>
      <c r="G38" s="47"/>
      <c r="H38" s="47"/>
    </row>
    <row r="39" spans="1:8" ht="62.5" thickBot="1" x14ac:dyDescent="0.4">
      <c r="A39" s="48" t="s">
        <v>8</v>
      </c>
      <c r="B39" s="58" t="str">
        <f>'Summary Sheet'!D38</f>
        <v>a. development of programs, practices, and policies;</v>
      </c>
      <c r="C39" s="40" t="str">
        <f>'Summary Sheet'!E38</f>
        <v/>
      </c>
      <c r="D39" s="47"/>
      <c r="E39" s="47"/>
      <c r="F39" s="47"/>
      <c r="G39" s="47"/>
      <c r="H39" s="47"/>
    </row>
    <row r="40" spans="1:8" ht="62.5" thickBot="1" x14ac:dyDescent="0.4">
      <c r="A40" s="48" t="s">
        <v>8</v>
      </c>
      <c r="B40" s="58" t="str">
        <f>'Summary Sheet'!D39</f>
        <v>b. evaluation of programs, practices, and policies.</v>
      </c>
      <c r="C40" s="40" t="str">
        <f>'Summary Sheet'!E39</f>
        <v/>
      </c>
      <c r="D40" s="47"/>
      <c r="E40" s="47"/>
      <c r="F40" s="47"/>
      <c r="G40" s="47"/>
      <c r="H40" s="47"/>
    </row>
    <row r="41" spans="1:8" ht="62.5" thickBot="1" x14ac:dyDescent="0.4">
      <c r="A41" s="48" t="s">
        <v>8</v>
      </c>
      <c r="B41" s="57" t="str">
        <f>'Summary Sheet'!D40</f>
        <v>2. My agency shows appreciation for staff efforts in meaningful ways (e.g., public recognition, note in personnel file, promotions).</v>
      </c>
      <c r="C41" s="40" t="str">
        <f>'Summary Sheet'!E40</f>
        <v/>
      </c>
      <c r="D41" s="47"/>
      <c r="E41" s="47"/>
      <c r="F41" s="47"/>
      <c r="G41" s="47"/>
      <c r="H41" s="47"/>
    </row>
    <row r="42" spans="1:8" ht="62.5" thickBot="1" x14ac:dyDescent="0.4">
      <c r="A42" s="48" t="s">
        <v>8</v>
      </c>
      <c r="B42" s="57" t="str">
        <f>'Summary Sheet'!D41</f>
        <v>3. My agency evaluates staff satisfaction, including job duties, agency policies, etc.</v>
      </c>
      <c r="C42" s="40" t="str">
        <f>'Summary Sheet'!E41</f>
        <v/>
      </c>
      <c r="D42" s="47"/>
      <c r="E42" s="47"/>
      <c r="F42" s="47"/>
      <c r="G42" s="47"/>
      <c r="H42" s="47"/>
    </row>
    <row r="43" spans="1:8" ht="62.5" thickBot="1" x14ac:dyDescent="0.4">
      <c r="A43" s="48" t="s">
        <v>8</v>
      </c>
      <c r="B43" s="57" t="str">
        <f>'Summary Sheet'!D42</f>
        <v xml:space="preserve">4. When needed, my agency uses a written procedure that provides guidance for quick, effective, and confidential resolution of staff conflict. </v>
      </c>
      <c r="C43" s="40" t="str">
        <f>'Summary Sheet'!E42</f>
        <v/>
      </c>
      <c r="D43" s="47"/>
      <c r="E43" s="47"/>
      <c r="F43" s="47"/>
      <c r="G43" s="47"/>
      <c r="H43" s="47"/>
    </row>
    <row r="44" spans="1:8" ht="62.5" thickBot="1" x14ac:dyDescent="0.4">
      <c r="A44" s="48" t="s">
        <v>8</v>
      </c>
      <c r="B44" s="57" t="str">
        <f>'Summary Sheet'!D43</f>
        <v xml:space="preserve">5. My agency shows that respect for each person is highly valued. </v>
      </c>
      <c r="C44" s="40" t="str">
        <f>'Summary Sheet'!E43</f>
        <v/>
      </c>
      <c r="D44" s="47"/>
      <c r="E44" s="47"/>
      <c r="F44" s="47"/>
      <c r="G44" s="47"/>
      <c r="H44" s="47"/>
    </row>
    <row r="45" spans="1:8" ht="62.5" thickBot="1" x14ac:dyDescent="0.4">
      <c r="A45" s="48" t="s">
        <v>8</v>
      </c>
      <c r="B45" s="57" t="str">
        <f>'Summary Sheet'!D44</f>
        <v>6. Diversity is welcomed, respected, and valued.</v>
      </c>
      <c r="C45" s="40" t="str">
        <f>'Summary Sheet'!E44</f>
        <v/>
      </c>
      <c r="D45" s="47"/>
      <c r="E45" s="47"/>
      <c r="F45" s="47"/>
      <c r="G45" s="47"/>
      <c r="H45" s="47"/>
    </row>
    <row r="46" spans="1:8" ht="62.5" thickBot="1" x14ac:dyDescent="0.4">
      <c r="A46" s="48" t="s">
        <v>8</v>
      </c>
      <c r="B46" s="57" t="str">
        <f>'Summary Sheet'!D45</f>
        <v>7. Disparaging comments and other demonstrations of disrespect are not tolerated.</v>
      </c>
      <c r="C46" s="40" t="str">
        <f>'Summary Sheet'!E45</f>
        <v/>
      </c>
      <c r="D46" s="47"/>
      <c r="E46" s="47"/>
      <c r="F46" s="47"/>
      <c r="G46" s="47"/>
      <c r="H46" s="47"/>
    </row>
    <row r="47" spans="1:8" ht="62.5" thickBot="1" x14ac:dyDescent="0.4">
      <c r="A47" s="48" t="s">
        <v>8</v>
      </c>
      <c r="B47" s="57" t="str">
        <f>'Summary Sheet'!D46</f>
        <v xml:space="preserve">8. I experience a genuine sense of positive teamwork in my agency. </v>
      </c>
      <c r="C47" s="40" t="str">
        <f>'Summary Sheet'!E46</f>
        <v/>
      </c>
      <c r="D47" s="47"/>
      <c r="E47" s="47"/>
      <c r="F47" s="47"/>
      <c r="G47" s="47"/>
      <c r="H47" s="47"/>
    </row>
    <row r="48" spans="1:8" ht="62.5" thickBot="1" x14ac:dyDescent="0.4">
      <c r="A48" s="48" t="s">
        <v>8</v>
      </c>
      <c r="B48" s="57" t="str">
        <f>'Summary Sheet'!D47</f>
        <v>9. My agency provides formal and informal opportunities for building a sense of community and teamwork among employees.</v>
      </c>
      <c r="C48" s="40" t="str">
        <f>'Summary Sheet'!E47</f>
        <v/>
      </c>
      <c r="D48" s="47"/>
      <c r="E48" s="47"/>
      <c r="F48" s="47"/>
      <c r="G48" s="47"/>
      <c r="H48" s="47"/>
    </row>
    <row r="49" spans="1:8" ht="62.5" thickBot="1" x14ac:dyDescent="0.4">
      <c r="A49" s="48" t="s">
        <v>8</v>
      </c>
      <c r="B49" s="57" t="str">
        <f>'Summary Sheet'!D48</f>
        <v xml:space="preserve">10.  When needed, my agency uses effective methods to address employees who are not able to contribute to a positive atmosphere or act as team players. </v>
      </c>
      <c r="C49" s="40" t="str">
        <f>'Summary Sheet'!E48</f>
        <v/>
      </c>
      <c r="D49" s="47"/>
      <c r="E49" s="47"/>
      <c r="F49" s="47"/>
      <c r="G49" s="47"/>
      <c r="H49" s="47"/>
    </row>
    <row r="50" spans="1:8" ht="62.5" thickBot="1" x14ac:dyDescent="0.4">
      <c r="A50" s="48" t="s">
        <v>8</v>
      </c>
      <c r="B50" s="57" t="str">
        <f>'Summary Sheet'!D49</f>
        <v>11.  Members feel safe coming forward to discuss issues of workplace discrimination based on age, gender, gender identity, sexual orientation, race, religion, ability, etc.</v>
      </c>
      <c r="C50" s="40" t="str">
        <f>'Summary Sheet'!E49</f>
        <v/>
      </c>
      <c r="D50" s="47"/>
      <c r="E50" s="47"/>
      <c r="F50" s="47"/>
      <c r="G50" s="47"/>
      <c r="H50" s="47"/>
    </row>
    <row r="51" spans="1:8" ht="62.5" thickBot="1" x14ac:dyDescent="0.4">
      <c r="A51" s="48" t="s">
        <v>8</v>
      </c>
      <c r="B51" s="57" t="str">
        <f>'Summary Sheet'!D50</f>
        <v xml:space="preserve">12.  My agency encourages use of time off. </v>
      </c>
      <c r="C51" s="40" t="str">
        <f>'Summary Sheet'!E50</f>
        <v/>
      </c>
      <c r="D51" s="47"/>
      <c r="E51" s="47"/>
      <c r="F51" s="47"/>
      <c r="G51" s="47"/>
      <c r="H51" s="47"/>
    </row>
    <row r="52" spans="1:8" ht="62.5" thickBot="1" x14ac:dyDescent="0.4">
      <c r="A52" s="48" t="s">
        <v>8</v>
      </c>
      <c r="B52" s="57" t="str">
        <f>'Summary Sheet'!D51</f>
        <v>13.  My agency provide members with a private, comfortable, and safe workspace.</v>
      </c>
      <c r="C52" s="40" t="str">
        <f>'Summary Sheet'!E51</f>
        <v/>
      </c>
      <c r="D52" s="47"/>
      <c r="E52" s="47"/>
      <c r="F52" s="47"/>
      <c r="G52" s="47"/>
      <c r="H52" s="47"/>
    </row>
    <row r="53" spans="1:8" ht="62.5" thickBot="1" x14ac:dyDescent="0.4">
      <c r="A53" s="48" t="s">
        <v>8</v>
      </c>
      <c r="B53" s="57" t="str">
        <f>'Summary Sheet'!D52</f>
        <v>14. My agency provides opportunities for me to diversify my work tasks.</v>
      </c>
      <c r="C53" s="40" t="str">
        <f>'Summary Sheet'!E52</f>
        <v/>
      </c>
      <c r="D53" s="47"/>
      <c r="E53" s="47"/>
      <c r="F53" s="47"/>
      <c r="G53" s="47"/>
      <c r="H53" s="47"/>
    </row>
    <row r="54" spans="1:8" ht="78" thickBot="1" x14ac:dyDescent="0.4">
      <c r="A54" s="48" t="s">
        <v>8</v>
      </c>
      <c r="B54" s="57" t="str">
        <f>'Summary Sheet'!D53</f>
        <v>15.  My supervisor delivers clear and specific information on decisionmaking to everyone throughout the organization (e.g., resource allocation, deadlines, implementation of policies and procedures).</v>
      </c>
      <c r="C54" s="40" t="str">
        <f>'Summary Sheet'!E53</f>
        <v/>
      </c>
      <c r="D54" s="47"/>
      <c r="E54" s="47"/>
      <c r="F54" s="47"/>
      <c r="G54" s="47"/>
      <c r="H54" s="47"/>
    </row>
    <row r="55" spans="1:8" ht="48" customHeight="1" thickBot="1" x14ac:dyDescent="0.4">
      <c r="A55" s="48" t="s">
        <v>7</v>
      </c>
      <c r="B55" s="57" t="str">
        <f>'Summary Sheet'!D55</f>
        <v xml:space="preserve">1. My agency orients new members to their job role and tasks. </v>
      </c>
      <c r="C55" s="40" t="str">
        <f>'Summary Sheet'!E55</f>
        <v/>
      </c>
      <c r="D55" s="47"/>
      <c r="E55" s="47"/>
      <c r="F55" s="47"/>
      <c r="G55" s="47"/>
      <c r="H55" s="47"/>
    </row>
    <row r="56" spans="1:8" ht="48" customHeight="1" thickBot="1" x14ac:dyDescent="0.4">
      <c r="A56" s="48" t="s">
        <v>7</v>
      </c>
      <c r="B56" s="57" t="str">
        <f>'Summary Sheet'!D56</f>
        <v>2. My department provides training and education to all employees on—</v>
      </c>
      <c r="C56" s="49"/>
      <c r="D56" s="47"/>
      <c r="E56" s="47"/>
      <c r="F56" s="47"/>
      <c r="G56" s="47"/>
      <c r="H56" s="47"/>
    </row>
    <row r="57" spans="1:8" ht="48" customHeight="1" thickBot="1" x14ac:dyDescent="0.4">
      <c r="A57" s="48" t="s">
        <v>7</v>
      </c>
      <c r="B57" s="58" t="str">
        <f>'Summary Sheet'!D57</f>
        <v>a. work-related vicarious trauma and its impact on work performance.</v>
      </c>
      <c r="C57" s="40" t="str">
        <f>'Summary Sheet'!E57</f>
        <v/>
      </c>
      <c r="D57" s="47"/>
      <c r="E57" s="47"/>
      <c r="F57" s="47"/>
      <c r="G57" s="47"/>
      <c r="H57" s="47"/>
    </row>
    <row r="58" spans="1:8" ht="48" customHeight="1" thickBot="1" x14ac:dyDescent="0.4">
      <c r="A58" s="48" t="s">
        <v>7</v>
      </c>
      <c r="B58" s="58" t="str">
        <f>'Summary Sheet'!D58</f>
        <v xml:space="preserve">b. strategies to address work-related stress and vicarious traumatization. </v>
      </c>
      <c r="C58" s="40" t="str">
        <f>'Summary Sheet'!E58</f>
        <v/>
      </c>
      <c r="D58" s="47"/>
      <c r="E58" s="47"/>
      <c r="F58" s="47"/>
      <c r="G58" s="47"/>
      <c r="H58" s="47"/>
    </row>
    <row r="59" spans="1:8" ht="48" customHeight="1" thickBot="1" x14ac:dyDescent="0.4">
      <c r="A59" s="48" t="s">
        <v>7</v>
      </c>
      <c r="B59" s="57" t="str">
        <f>'Summary Sheet'!D59</f>
        <v>3. My agency provides opportunities for onsite training and professional development.</v>
      </c>
      <c r="C59" s="40" t="str">
        <f>'Summary Sheet'!E59</f>
        <v/>
      </c>
      <c r="D59" s="47"/>
      <c r="E59" s="47"/>
      <c r="F59" s="47"/>
      <c r="G59" s="47"/>
      <c r="H59" s="47"/>
    </row>
    <row r="60" spans="1:8" ht="48" customHeight="1" thickBot="1" x14ac:dyDescent="0.4">
      <c r="A60" s="48" t="s">
        <v>7</v>
      </c>
      <c r="B60" s="57" t="str">
        <f>'Summary Sheet'!D60</f>
        <v>4. My agency supports attendance at outside meetings and trainings.</v>
      </c>
      <c r="C60" s="40" t="str">
        <f>'Summary Sheet'!E60</f>
        <v/>
      </c>
      <c r="D60" s="47"/>
      <c r="E60" s="47"/>
      <c r="F60" s="47"/>
      <c r="G60" s="47"/>
      <c r="H60" s="47"/>
    </row>
    <row r="61" spans="1:8" ht="48" customHeight="1" thickBot="1" x14ac:dyDescent="0.4">
      <c r="A61" s="48" t="s">
        <v>7</v>
      </c>
      <c r="B61" s="57" t="str">
        <f>'Summary Sheet'!D61</f>
        <v>5. I am prepared to cover for co-workers who are absent.</v>
      </c>
      <c r="C61" s="40" t="str">
        <f>'Summary Sheet'!E61</f>
        <v/>
      </c>
      <c r="D61" s="47"/>
      <c r="E61" s="47"/>
      <c r="F61" s="47"/>
      <c r="G61" s="47"/>
      <c r="H61" s="47"/>
    </row>
    <row r="62" spans="1:8" ht="78" thickBot="1" x14ac:dyDescent="0.4">
      <c r="A62" s="48" t="s">
        <v>7</v>
      </c>
      <c r="B62" s="57" t="str">
        <f>'Summary Sheet'!D62</f>
        <v>6. My agency informs its members about expectations, opportunities, and steps necessary for advancement, including additional training and/or certification requirements.</v>
      </c>
      <c r="C62" s="40" t="str">
        <f>'Summary Sheet'!E62</f>
        <v/>
      </c>
      <c r="D62" s="47"/>
      <c r="E62" s="47"/>
      <c r="F62" s="47"/>
      <c r="G62" s="47"/>
      <c r="H62" s="47"/>
    </row>
    <row r="63" spans="1:8" ht="48" customHeight="1" thickBot="1" x14ac:dyDescent="0.4">
      <c r="A63" s="48" t="s">
        <v>7</v>
      </c>
      <c r="B63" s="57" t="str">
        <f>'Summary Sheet'!D63</f>
        <v xml:space="preserve">7. I am encouraged to network and collaborate with coworkers and other organizations. </v>
      </c>
      <c r="C63" s="40" t="str">
        <f>'Summary Sheet'!E63</f>
        <v/>
      </c>
      <c r="D63" s="47"/>
      <c r="E63" s="47"/>
      <c r="F63" s="47"/>
      <c r="G63" s="47"/>
      <c r="H63" s="47"/>
    </row>
    <row r="64" spans="1:8" ht="78" thickBot="1" x14ac:dyDescent="0.4">
      <c r="A64" s="48" t="s">
        <v>6</v>
      </c>
      <c r="B64" s="57" t="str">
        <f>'Summary Sheet'!D65</f>
        <v>1. During the hiring and orientation of new members, leaders demonstrate their understanding of the risk for vicarious trauma and the importance of both individual and organizational strategies to address it by—</v>
      </c>
      <c r="C64" s="49"/>
      <c r="E64" s="47"/>
      <c r="F64" s="47"/>
      <c r="G64" s="47"/>
      <c r="H64" s="47"/>
    </row>
    <row r="65" spans="1:8" ht="32.25" customHeight="1" thickBot="1" x14ac:dyDescent="0.4">
      <c r="A65" s="48" t="s">
        <v>6</v>
      </c>
      <c r="B65" s="58" t="str">
        <f>'Summary Sheet'!D66</f>
        <v>a. asking final hires to articulate their own coping strategies;</v>
      </c>
      <c r="C65" s="40" t="str">
        <f>'Summary Sheet'!E66</f>
        <v/>
      </c>
      <c r="D65" s="47"/>
      <c r="E65" s="47"/>
      <c r="F65" s="47"/>
      <c r="G65" s="47"/>
      <c r="H65" s="47"/>
    </row>
    <row r="66" spans="1:8" ht="48" customHeight="1" thickBot="1" x14ac:dyDescent="0.4">
      <c r="A66" s="48" t="s">
        <v>6</v>
      </c>
      <c r="B66" s="58" t="str">
        <f>'Summary Sheet'!D67</f>
        <v>b. making final hires aware of the agency’s strategies to reduce the negative impact of the work.</v>
      </c>
      <c r="C66" s="40" t="str">
        <f>'Summary Sheet'!E67</f>
        <v/>
      </c>
      <c r="D66" s="47"/>
      <c r="E66" s="47"/>
      <c r="F66" s="47"/>
      <c r="G66" s="47"/>
      <c r="H66" s="47"/>
    </row>
    <row r="67" spans="1:8" ht="62.5" thickBot="1" x14ac:dyDescent="0.4">
      <c r="A67" s="48" t="s">
        <v>6</v>
      </c>
      <c r="B67" s="57" t="str">
        <f>'Summary Sheet'!D68</f>
        <v>2. My agency offers services that support individual members (e.g., employee assistance program, chaplain services, mental health providers).</v>
      </c>
      <c r="C67" s="40" t="str">
        <f>'Summary Sheet'!E68</f>
        <v/>
      </c>
      <c r="D67" s="47"/>
      <c r="E67" s="47"/>
      <c r="F67" s="47"/>
      <c r="G67" s="47"/>
      <c r="H67" s="47"/>
    </row>
    <row r="68" spans="1:8" ht="32.25" customHeight="1" thickBot="1" x14ac:dyDescent="0.4">
      <c r="A68" s="48" t="s">
        <v>6</v>
      </c>
      <c r="B68" s="57" t="str">
        <f>'Summary Sheet'!D69</f>
        <v xml:space="preserve">3. My agency has a peer support program. </v>
      </c>
      <c r="C68" s="40" t="str">
        <f>'Summary Sheet'!E69</f>
        <v/>
      </c>
      <c r="D68" s="47"/>
      <c r="E68" s="47"/>
      <c r="F68" s="47"/>
      <c r="G68" s="47"/>
      <c r="H68" s="47"/>
    </row>
    <row r="69" spans="1:8" ht="32.25" customHeight="1" thickBot="1" x14ac:dyDescent="0.4">
      <c r="A69" s="48" t="s">
        <v>6</v>
      </c>
      <c r="B69" s="58" t="str">
        <f>'Summary Sheet'!D70</f>
        <v>a. My agency’s peer support program is well-utilized.</v>
      </c>
      <c r="C69" s="40" t="str">
        <f>'Summary Sheet'!E70</f>
        <v/>
      </c>
      <c r="D69" s="47"/>
      <c r="E69" s="47"/>
      <c r="F69" s="47"/>
      <c r="G69" s="47"/>
      <c r="H69" s="47"/>
    </row>
    <row r="70" spans="1:8" ht="48" customHeight="1" thickBot="1" x14ac:dyDescent="0.4">
      <c r="A70" s="48" t="s">
        <v>6</v>
      </c>
      <c r="B70" s="57" t="str">
        <f>'Summary Sheet'!D71</f>
        <v xml:space="preserve">4. My agency conducts exit interviews that include questions related to vicarious trauma and the organization’s response. </v>
      </c>
      <c r="C70" s="40" t="str">
        <f>'Summary Sheet'!E71</f>
        <v/>
      </c>
    </row>
    <row r="71" spans="1:8" ht="32.25" customHeight="1" thickBot="1" x14ac:dyDescent="0.4">
      <c r="A71" s="48" t="s">
        <v>6</v>
      </c>
      <c r="B71" s="57" t="str">
        <f>'Summary Sheet'!D72</f>
        <v xml:space="preserve">5. Differentiation between work and non-work hours are recognized and respected. </v>
      </c>
      <c r="C71" s="40" t="str">
        <f>'Summary Sheet'!E72</f>
        <v/>
      </c>
    </row>
    <row r="72" spans="1:8" ht="32.25" customHeight="1" thickBot="1" x14ac:dyDescent="0.4">
      <c r="A72" s="48" t="s">
        <v>6</v>
      </c>
      <c r="B72" s="57" t="str">
        <f>'Summary Sheet'!D73</f>
        <v>6. My agency’s policies—</v>
      </c>
      <c r="C72" s="49"/>
    </row>
    <row r="73" spans="1:8" ht="32.25" customHeight="1" thickBot="1" x14ac:dyDescent="0.4">
      <c r="A73" s="48" t="s">
        <v>6</v>
      </c>
      <c r="B73" s="58" t="str">
        <f>'Summary Sheet'!D74</f>
        <v>a. support mental health and wellness;</v>
      </c>
      <c r="C73" s="40" t="str">
        <f>'Summary Sheet'!E74</f>
        <v/>
      </c>
    </row>
    <row r="74" spans="1:8" ht="32.25" customHeight="1" thickBot="1" x14ac:dyDescent="0.4">
      <c r="A74" s="48" t="s">
        <v>6</v>
      </c>
      <c r="B74" s="58" t="str">
        <f>'Summary Sheet'!D75</f>
        <v>b. support physical health and wellness.</v>
      </c>
      <c r="C74" s="40" t="str">
        <f>'Summary Sheet'!E75</f>
        <v/>
      </c>
    </row>
    <row r="75" spans="1:8" ht="48" customHeight="1" thickBot="1" x14ac:dyDescent="0.4">
      <c r="A75" s="48" t="s">
        <v>6</v>
      </c>
      <c r="B75" s="57" t="str">
        <f>'Summary Sheet'!D76</f>
        <v>7. My agency provides wellness activities (e.g., a fitness program, mindfulness/meditation, yoga, gym access).</v>
      </c>
      <c r="C75" s="40" t="str">
        <f>'Summary Sheet'!E76</f>
        <v/>
      </c>
    </row>
    <row r="76" spans="1:8" ht="48" customHeight="1" thickBot="1" x14ac:dyDescent="0.4">
      <c r="A76" s="48" t="s">
        <v>6</v>
      </c>
      <c r="B76" s="57" t="str">
        <f>'Summary Sheet'!D77</f>
        <v xml:space="preserve">8. My agency encourages wellness activities (e.g., a fitness program, mindfulness/meditation, yoga, gym access). </v>
      </c>
      <c r="C76" s="40" t="str">
        <f>'Summary Sheet'!E77</f>
        <v/>
      </c>
    </row>
    <row r="77" spans="1:8" ht="32.25" customHeight="1" thickBot="1" x14ac:dyDescent="0.4">
      <c r="A77" s="48" t="s">
        <v>6</v>
      </c>
      <c r="B77" s="57" t="str">
        <f>'Summary Sheet'!D78</f>
        <v>9. My agency’s policies and/or practices support family members of employees.</v>
      </c>
      <c r="C77" s="40" t="str">
        <f>'Summary Sheet'!E78</f>
        <v/>
      </c>
    </row>
  </sheetData>
  <mergeCells count="4">
    <mergeCell ref="A1:H1"/>
    <mergeCell ref="A2:H2"/>
    <mergeCell ref="A3:H3"/>
    <mergeCell ref="A4:H4"/>
  </mergeCells>
  <conditionalFormatting sqref="C6:C71 C73:C77">
    <cfRule type="expression" dxfId="6" priority="8">
      <formula>ISBLANK(A:A)</formula>
    </cfRule>
  </conditionalFormatting>
  <conditionalFormatting sqref="C72">
    <cfRule type="expression" dxfId="5" priority="6">
      <formula>ISBLANK(B:B)</formula>
    </cfRule>
  </conditionalFormatting>
  <conditionalFormatting sqref="C5:C77">
    <cfRule type="containsBlanks" dxfId="4" priority="5">
      <formula>LEN(TRIM(C5))=0</formula>
    </cfRule>
  </conditionalFormatting>
  <conditionalFormatting sqref="C5">
    <cfRule type="containsBlanks" dxfId="3" priority="4">
      <formula>LEN(TRIM(C5))=0</formula>
    </cfRule>
  </conditionalFormatting>
  <conditionalFormatting sqref="C5">
    <cfRule type="containsBlanks" dxfId="2" priority="3">
      <formula>LEN(TRIM(C5))=0</formula>
    </cfRule>
  </conditionalFormatting>
  <conditionalFormatting sqref="C5">
    <cfRule type="containsBlanks" dxfId="1" priority="2">
      <formula>LEN(TRIM(C5))=0</formula>
    </cfRule>
  </conditionalFormatting>
  <conditionalFormatting sqref="C5">
    <cfRule type="containsBlanks" dxfId="0" priority="1">
      <formula>LEN(TRIM(C5))=0</formula>
    </cfRule>
  </conditionalFormatting>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jOGQ1NzYwZS02MzhhLTQ3ZTgtOWUyZS0xMjI2YzJjYjI2OGQiIG9yaWdpbj0idXNlclNlbGVjdGVkIj48ZWxlbWVudCB1aWQ9IjQyODM0YmZiLTFlYzEtNGJlYi1iZDY0LWViODNmYjNjYjNmMyIgdmFsdWU9IiIgeG1sbnM9Imh0dHA6Ly93d3cuYm9sZG9uamFtZXMuY29tLzIwMDgvMDEvc2llL2ludGVybmFsL2xhYmVsIiAvPjwvc2lzbD48VXNlck5hbWU+TEVJRE9TLUNPUlBcZXZhbnNrZTE8L1VzZXJOYW1lPjxEYXRlVGltZT42LzI3LzIwMTggNToxNToyNCBQTTwvRGF0ZVRpbWU+PExhYmVsU3RyaW5nPlVucmVzdHJpY3RlZDwvTGFiZWxTdHJpbmc+PC9pdGVtPjwvbGFiZWxIaXN0b3J5Pg==</Value>
</WrappedLabelHistory>
</file>

<file path=customXml/item2.xml><?xml version="1.0" encoding="utf-8"?>
<sisl xmlns:xsi="http://www.w3.org/2001/XMLSchema-instance" xmlns:xsd="http://www.w3.org/2001/XMLSchema" xmlns="http://www.boldonjames.com/2008/01/sie/internal/label" sislVersion="0" policy="c8d5760e-638a-47e8-9e2e-1226c2cb268d" origin="userSelected">
  <element uid="42834bfb-1ec1-4beb-bd64-eb83fb3cb3f3" value=""/>
</sisl>
</file>

<file path=customXml/itemProps1.xml><?xml version="1.0" encoding="utf-8"?>
<ds:datastoreItem xmlns:ds="http://schemas.openxmlformats.org/officeDocument/2006/customXml" ds:itemID="{E1DEF6A8-60C1-4980-9555-402C6E3E1645}">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A4C642E1-D315-48FB-AB96-8486DFD418A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Summary Sheet</vt:lpstr>
      <vt:lpstr>Leadership and Mission</vt:lpstr>
      <vt:lpstr>Management and Supervision</vt:lpstr>
      <vt:lpstr>Employee Empowerment and Work..</vt:lpstr>
      <vt:lpstr>Training and Professional Dev..</vt:lpstr>
      <vt:lpstr>Staff Health and Wellness</vt:lpstr>
      <vt:lpstr>Action Plan</vt:lpstr>
      <vt:lpstr>'Action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Unrestricted</dc:subject>
  <dc:creator>Sean Hallinan</dc:creator>
  <cp:lastModifiedBy>Evans, Karen E. [US-US]</cp:lastModifiedBy>
  <cp:lastPrinted>2018-05-10T15:52:46Z</cp:lastPrinted>
  <dcterms:created xsi:type="dcterms:W3CDTF">2017-05-23T18:53:54Z</dcterms:created>
  <dcterms:modified xsi:type="dcterms:W3CDTF">2018-06-27T17:32:15Z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8887a80e-5fac-45e1-ab4a-d85e08fef0a9</vt:lpwstr>
  </property>
  <property fmtid="{D5CDD505-2E9C-101B-9397-08002B2CF9AE}" pid="3" name="bjSaver">
    <vt:lpwstr>925RUl6pQA5ftyGMrl7ZbMTQRxFTC5Tz</vt:lpwstr>
  </property>
  <property fmtid="{D5CDD505-2E9C-101B-9397-08002B2CF9AE}" pid="4" name="bjDocumentLabelXML">
    <vt:lpwstr>&lt;?xml version="1.0" encoding="us-ascii"?&gt;&lt;sisl xmlns:xsi="http://www.w3.org/2001/XMLSchema-instance" xmlns:xsd="http://www.w3.org/2001/XMLSchema" sislVersion="0" policy="c8d5760e-638a-47e8-9e2e-1226c2cb268d" origin="userSelected" xmlns="http://www.boldonj</vt:lpwstr>
  </property>
  <property fmtid="{D5CDD505-2E9C-101B-9397-08002B2CF9AE}" pid="5" name="bjDocumentLabelXML-0">
    <vt:lpwstr>ames.com/2008/01/sie/internal/label"&gt;&lt;element uid="42834bfb-1ec1-4beb-bd64-eb83fb3cb3f3" value="" /&gt;&lt;/sisl&gt;</vt:lpwstr>
  </property>
  <property fmtid="{D5CDD505-2E9C-101B-9397-08002B2CF9AE}" pid="6" name="bjDocumentSecurityLabel">
    <vt:lpwstr>Unrestricted</vt:lpwstr>
  </property>
  <property fmtid="{D5CDD505-2E9C-101B-9397-08002B2CF9AE}" pid="7" name="bjLabelHistoryID">
    <vt:lpwstr>{E1DEF6A8-60C1-4980-9555-402C6E3E1645}</vt:lpwstr>
  </property>
</Properties>
</file>