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ncjrs_communications\EDITORIAL\NCJRS Communications\OVC\16110032018 (VTT 2018 update) - KE\Final Excel spreadsheets\"/>
    </mc:Choice>
  </mc:AlternateContent>
  <bookViews>
    <workbookView xWindow="0" yWindow="0" windowWidth="16390" windowHeight="5080" tabRatio="924" activeTab="2"/>
  </bookViews>
  <sheets>
    <sheet name="Summary Sheet" sheetId="6" r:id="rId1"/>
    <sheet name="Leadership and Mission" sheetId="1" r:id="rId2"/>
    <sheet name="Management and Supervision" sheetId="2" r:id="rId3"/>
    <sheet name="Employee Empowerment and Work.." sheetId="3" r:id="rId4"/>
    <sheet name="Training and Professional Dev.." sheetId="4" r:id="rId5"/>
    <sheet name="Staff Health and Wellness" sheetId="5" r:id="rId6"/>
    <sheet name="Action Plan" sheetId="7" r:id="rId7"/>
  </sheets>
  <definedNames>
    <definedName name="_xlnm.Print_Area" localSheetId="6">'Action Plan'!$A:$H</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7" l="1"/>
  <c r="E77" i="6" l="1"/>
  <c r="E76" i="6"/>
  <c r="E75" i="6"/>
  <c r="E74" i="6"/>
  <c r="E73" i="6"/>
  <c r="E71" i="6"/>
  <c r="E70" i="6"/>
  <c r="E69" i="6"/>
  <c r="E68" i="6"/>
  <c r="E67" i="6"/>
  <c r="E66" i="6"/>
  <c r="E65" i="6"/>
  <c r="E62" i="6"/>
  <c r="E61" i="6"/>
  <c r="E60" i="6"/>
  <c r="E59" i="6"/>
  <c r="E58" i="6"/>
  <c r="E57" i="6"/>
  <c r="E56" i="6"/>
  <c r="E54" i="6"/>
  <c r="E39" i="6"/>
  <c r="E40" i="6"/>
  <c r="E41" i="6"/>
  <c r="E42" i="6"/>
  <c r="E43" i="6"/>
  <c r="E44" i="6"/>
  <c r="E45" i="6"/>
  <c r="E46" i="6"/>
  <c r="E47" i="6"/>
  <c r="E48" i="6"/>
  <c r="E49" i="6"/>
  <c r="E50" i="6"/>
  <c r="E51" i="6"/>
  <c r="E52" i="6"/>
  <c r="E38" i="6"/>
  <c r="E17" i="6"/>
  <c r="E18" i="6"/>
  <c r="E19" i="6"/>
  <c r="E20" i="6"/>
  <c r="E21" i="6"/>
  <c r="E22" i="6"/>
  <c r="E23" i="6"/>
  <c r="E24" i="6"/>
  <c r="E25" i="6"/>
  <c r="E26" i="6"/>
  <c r="E27" i="6"/>
  <c r="E28" i="6"/>
  <c r="E29" i="6"/>
  <c r="E30" i="6"/>
  <c r="E31" i="6"/>
  <c r="E32" i="6"/>
  <c r="E33" i="6"/>
  <c r="E34" i="6"/>
  <c r="E35" i="6"/>
  <c r="E16" i="6"/>
  <c r="E13" i="6"/>
  <c r="E12" i="6"/>
  <c r="E11" i="6"/>
  <c r="E10" i="6"/>
  <c r="E4" i="6"/>
  <c r="E5" i="6"/>
  <c r="E6" i="6"/>
  <c r="E7" i="6"/>
  <c r="E8" i="6"/>
  <c r="E3" i="6"/>
  <c r="B76" i="7" l="1"/>
  <c r="B75" i="7"/>
  <c r="B74" i="7"/>
  <c r="B73" i="7"/>
  <c r="B72" i="7"/>
  <c r="B71" i="7"/>
  <c r="B70" i="7"/>
  <c r="B69" i="7"/>
  <c r="B68" i="7"/>
  <c r="B67" i="7"/>
  <c r="B66" i="7"/>
  <c r="B65" i="7"/>
  <c r="B64" i="7"/>
  <c r="B63" i="7"/>
  <c r="B62" i="7"/>
  <c r="B61" i="7"/>
  <c r="B60" i="7"/>
  <c r="B59" i="7"/>
  <c r="B58" i="7"/>
  <c r="B57" i="7"/>
  <c r="B56" i="7"/>
  <c r="B55" i="7"/>
  <c r="B54" i="7"/>
  <c r="B53" i="7"/>
  <c r="B52" i="7"/>
  <c r="B51" i="7"/>
  <c r="B50" i="7"/>
  <c r="B49"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B17" i="7"/>
  <c r="B16" i="7"/>
  <c r="B15" i="7"/>
  <c r="B14" i="7"/>
  <c r="B13" i="7"/>
  <c r="B12" i="7"/>
  <c r="B11" i="7"/>
  <c r="B10" i="7"/>
  <c r="B9" i="7"/>
  <c r="B8" i="7"/>
  <c r="B7" i="7"/>
  <c r="B6" i="7"/>
  <c r="C19" i="7" l="1"/>
  <c r="C20" i="7"/>
  <c r="C21" i="7"/>
  <c r="C22" i="7"/>
  <c r="C23" i="7"/>
  <c r="C24" i="7"/>
  <c r="C25" i="7"/>
  <c r="C26" i="7"/>
  <c r="C27" i="7"/>
  <c r="C28" i="7"/>
  <c r="C29" i="7"/>
  <c r="C30" i="7"/>
  <c r="C31" i="7"/>
  <c r="C32" i="7"/>
  <c r="C33" i="7"/>
  <c r="C34" i="7"/>
  <c r="C35" i="7"/>
  <c r="C36" i="7"/>
  <c r="C37" i="7"/>
  <c r="C18" i="7"/>
  <c r="C6" i="7" l="1"/>
  <c r="C7" i="7"/>
  <c r="C8" i="7"/>
  <c r="C9" i="7"/>
  <c r="C10" i="7"/>
  <c r="C11" i="7"/>
  <c r="C16" i="7" l="1"/>
  <c r="C15" i="7"/>
  <c r="C13" i="7"/>
  <c r="B19" i="3"/>
  <c r="B4" i="6" s="1"/>
  <c r="C64" i="7"/>
  <c r="C65" i="7"/>
  <c r="C66" i="7"/>
  <c r="C67" i="7"/>
  <c r="C68" i="7"/>
  <c r="C69" i="7"/>
  <c r="C70" i="7"/>
  <c r="C72" i="7"/>
  <c r="C73" i="7"/>
  <c r="C74" i="7"/>
  <c r="C75" i="7"/>
  <c r="C76" i="7"/>
  <c r="C56" i="7"/>
  <c r="C57" i="7"/>
  <c r="C58" i="7"/>
  <c r="C59" i="7"/>
  <c r="C60" i="7"/>
  <c r="C61" i="7"/>
  <c r="C62" i="7"/>
  <c r="C39" i="7"/>
  <c r="C40" i="7"/>
  <c r="C41" i="7"/>
  <c r="C42" i="7"/>
  <c r="C43" i="7"/>
  <c r="C44" i="7"/>
  <c r="C45" i="7"/>
  <c r="C46" i="7"/>
  <c r="C47" i="7"/>
  <c r="C48" i="7"/>
  <c r="C49" i="7"/>
  <c r="C50" i="7"/>
  <c r="C51" i="7"/>
  <c r="C52" i="7"/>
  <c r="C53" i="7"/>
  <c r="B24" i="2"/>
  <c r="B3" i="6" s="1"/>
  <c r="B12" i="4" l="1"/>
  <c r="B5" i="6" s="1"/>
  <c r="C54" i="7"/>
  <c r="B17" i="5"/>
  <c r="B6" i="6" s="1"/>
  <c r="C14" i="7"/>
  <c r="B14" i="1"/>
  <c r="B2" i="6" s="1"/>
</calcChain>
</file>

<file path=xl/sharedStrings.xml><?xml version="1.0" encoding="utf-8"?>
<sst xmlns="http://schemas.openxmlformats.org/spreadsheetml/2006/main" count="277" uniqueCount="109">
  <si>
    <t>OVERALL LEADERSHIP AND MISSION SCORE</t>
  </si>
  <si>
    <t xml:space="preserve">2. Leadership models, values, and promotes open and respectful communication among staff. </t>
  </si>
  <si>
    <t>4. Leadership proactively addresses vicarious trauma in the department’s long-term vision and strategy.</t>
  </si>
  <si>
    <t xml:space="preserve">5. Leadership recognizes and values my role within the department. </t>
  </si>
  <si>
    <t>6. Leaders and supervisors model a healthy work/life balance.</t>
  </si>
  <si>
    <t>a. sexual harassment;</t>
  </si>
  <si>
    <t xml:space="preserve">b. workplace violence, including bullying/hazing; </t>
  </si>
  <si>
    <t>c. domestic violence within or outside of the workplace;</t>
  </si>
  <si>
    <t>1. Leadership demonstrates a clear and decisive vision that supports and articulates the mission of the department.</t>
  </si>
  <si>
    <t>7. Leadership communicates and enforces a no-tolerance policy concerning—</t>
  </si>
  <si>
    <t>d. discrimination based on age, gender, gender identity, sexual orientation, race, religion, ability, etc.</t>
  </si>
  <si>
    <t>10. Staff meetings provide an opportunity to address topics related to vicarious trauma and stress management.</t>
  </si>
  <si>
    <t>11. My command staff takes steps to ensure that members have access to adequate resources to perform their jobs.</t>
  </si>
  <si>
    <t>12. Members are provided adequate and equitable salary and benefits.</t>
  </si>
  <si>
    <t xml:space="preserve">13. Command staff ensure policies and/or procedures are in place to address member grievances. </t>
  </si>
  <si>
    <t xml:space="preserve">14. My department uses a formal performance evaluation process. </t>
  </si>
  <si>
    <t>R1</t>
  </si>
  <si>
    <t>R2</t>
  </si>
  <si>
    <t>R3</t>
  </si>
  <si>
    <t>R4</t>
  </si>
  <si>
    <t>R5</t>
  </si>
  <si>
    <t xml:space="preserve">4. I meet individually with my supervisor. </t>
  </si>
  <si>
    <t xml:space="preserve">8. Command staff encourage and respond to my ideas and input. </t>
  </si>
  <si>
    <t xml:space="preserve">2. My department sponsors a critical incident stress management team (CISM/CIST/CISD). </t>
  </si>
  <si>
    <t xml:space="preserve">1. My department uses a protocol to address— </t>
  </si>
  <si>
    <t>3. My supervisors are readily accessible to support members following a critical or acute incident.</t>
  </si>
  <si>
    <t>5. Meetings with my supervisor provide a forum for addressing cumulative or critical incident stress.</t>
  </si>
  <si>
    <t>6. My supervisor reviews my job responsibilities and workload balance (e.g., variety of tasks).</t>
  </si>
  <si>
    <t xml:space="preserve">7. I am able to discuss concerns about the department or my job with my supervisor without fear of negative consequences. </t>
  </si>
  <si>
    <t xml:space="preserve">9. Staff meetings are highly valued as a mode of team communication and collaboration. </t>
  </si>
  <si>
    <t>15. My performance evaluation includes a discussion of employee contributions to a positive work environment.</t>
  </si>
  <si>
    <t xml:space="preserve">10. When needed, my department uses effective methods to address employees who are not able to contribute to a positive atmosphere or act as team players. </t>
  </si>
  <si>
    <t>11. Employees feel safe coming forward to discuss issues of workplace discrimination based on age, gender, gender identity, sexual orientation, race, religion, ability, etc.</t>
  </si>
  <si>
    <t>12. My department encourages use of time off.</t>
  </si>
  <si>
    <t>13. My department provides staff with a private, comfortable, and safe workspace.</t>
  </si>
  <si>
    <t>14. My department provides opportunities for me to diversify my work tasks.</t>
  </si>
  <si>
    <t>1. My department provides opportunities for all members to provide input into the—</t>
  </si>
  <si>
    <t>2. My department shows appreciation for staff efforts in meaningful ways (e.g., public recognition, note in personnel file, promotions).</t>
  </si>
  <si>
    <t>3. My department evaluates staff satisfaction, including job duties, department policies, etc.</t>
  </si>
  <si>
    <t xml:space="preserve">4. When needed, my agency uses a written procedure that provides guidance for quick, effective, and confidential resolution of staff conflict. </t>
  </si>
  <si>
    <t xml:space="preserve">5. My agency shows that respect for each person is highly valued. </t>
  </si>
  <si>
    <t>6. Diversity is welcomed, respected, and valued.</t>
  </si>
  <si>
    <t xml:space="preserve">8. I experience a genuine sense of positive teamwork in my department. </t>
  </si>
  <si>
    <t>9. My department provides formal and informal opportunities for building a sense of community and teamwork among employees.</t>
  </si>
  <si>
    <t>1. My department orients new members to their job role and tasks.</t>
  </si>
  <si>
    <t>2. My department provides training and education to all employees on—</t>
  </si>
  <si>
    <t>3. My department provides opportunities for onsite training and professional development.</t>
  </si>
  <si>
    <t>5. I am prepared to cover for co-workers who are absent.</t>
  </si>
  <si>
    <t>6. My department informs its members about expectations, opportunities, and steps necessary for advancement, including additional training and/or certification requirements.</t>
  </si>
  <si>
    <t xml:space="preserve">7. I am encouraged to network and collaborate with coworkers and other organizations. </t>
  </si>
  <si>
    <t>1. During the hiring and orientation of new firefighters, command staff demonstrate their understanding of the risk for vicarious trauma and the importance of both individual and organizational strategies to address it by—</t>
  </si>
  <si>
    <t>2. My department offers services that support individual members, (e.g., employee assistance program, chaplain services, mental health providers).</t>
  </si>
  <si>
    <t xml:space="preserve">3. My department has a peer support program. </t>
  </si>
  <si>
    <t xml:space="preserve">4. My department conducts exit interviews that include questions related to vicarious trauma and the department’s response. </t>
  </si>
  <si>
    <t xml:space="preserve">5. Differentiation between work and non-work hours are recognized and respected. </t>
  </si>
  <si>
    <t xml:space="preserve">6. My department’s policies— </t>
  </si>
  <si>
    <t>7. My department provides wellness activities (e.g. fitness program, mindfulness/meditation, yoga, gym access).</t>
  </si>
  <si>
    <t xml:space="preserve">8. My department encourages wellness activities, (e.g., fitness program, mindfulness/meditation, yoga, gym access). </t>
  </si>
  <si>
    <t>9. My department’s policies and/or practices support family members of employees.</t>
  </si>
  <si>
    <t>STAFF HEALTH AND WELLNESS</t>
  </si>
  <si>
    <t>TRAINING AND PROFESSIONAL DEVELOPMENT</t>
  </si>
  <si>
    <t>EMPLOYEE EMPOWERMENT AND WORK ENVIRONMENT</t>
  </si>
  <si>
    <t>MANAGEMENT AND SUPERVISION</t>
  </si>
  <si>
    <t>LEADERSHIP AND MISSION</t>
  </si>
  <si>
    <t>OVERALL TRAINING AND PROFESSIONAL DEVELOPMENT SCORE</t>
  </si>
  <si>
    <t>OVERALL STAFF HEALTH AND WELLNESS SCORE</t>
  </si>
  <si>
    <t>OVERALL EMPLOYEE EMPOWERMENT AND WORK ENVIRONMENT SCORE</t>
  </si>
  <si>
    <t>OVERALL MANAGEMENT AND SUPERVISION SCORE</t>
  </si>
  <si>
    <t>Overall Item Scores</t>
  </si>
  <si>
    <t>R…</t>
  </si>
  <si>
    <t>Area of Organizational Health</t>
  </si>
  <si>
    <t xml:space="preserve">Timeline
(Month/Year)
</t>
  </si>
  <si>
    <t>3. Leadership communicates clear and specific information on decisionmaking throughout the department (e.g., resource allocation, deadlines, implementation of policies and procedures).</t>
  </si>
  <si>
    <t>a. My department’s peer support program is well-utilized.</t>
  </si>
  <si>
    <t>b. making final recruits aware of the department’s strategies to reduce the negative impact of the work;</t>
  </si>
  <si>
    <t>a. asking final job recruits to articulate their own coping strategies;</t>
  </si>
  <si>
    <t>a. support mental health and wellness;</t>
  </si>
  <si>
    <t>b. support physical health and wellness.</t>
  </si>
  <si>
    <t>a. work-related vicarious trauma and its impact on work  performance;</t>
  </si>
  <si>
    <t xml:space="preserve">b. strategies on how to address work-related stress and vicarious traumatization. </t>
  </si>
  <si>
    <t>a. critical incidents;</t>
  </si>
  <si>
    <t xml:space="preserve">b. organizational stress; </t>
  </si>
  <si>
    <t>c. line-of-duty deaths;</t>
  </si>
  <si>
    <t xml:space="preserve">d. specific concerning behaviors (e.g., low morale, substance abuse, absenteeism). </t>
  </si>
  <si>
    <t>a. My department’s critical incident team is well-utilized.</t>
  </si>
  <si>
    <t>c. domestic violence within or outside of the workplace;</t>
  </si>
  <si>
    <t>a. My performance evaluation includes a discussion of organizational and individual strategies to minimize risk for vicarious traumatization.</t>
  </si>
  <si>
    <t>7. Disparaging comments and other demonstrations of disrespect are not tolerated.</t>
  </si>
  <si>
    <t>4. My department supports attendance at outside meetings and  trainings.</t>
  </si>
  <si>
    <t>a. My department’s critical incident stress management team is well-utilized.</t>
  </si>
  <si>
    <t>a. development of programs, practices, and policies;</t>
  </si>
  <si>
    <t>b. evaluation of programs, practices, and policies.</t>
  </si>
  <si>
    <t>4. My department supports attendance at outside meetings and    trainings.</t>
  </si>
  <si>
    <t>b. making final recruits aware of the department’s strategies to reduce the negative impact of the work.</t>
  </si>
  <si>
    <t>2. My department offers services that support individual members (e.g., employee assistance program, chaplain services, mental health providers).</t>
  </si>
  <si>
    <t>7. My department provides wellness activities (e.g. , a fitness program, mindfulness/meditation, yoga, gym access).</t>
  </si>
  <si>
    <t xml:space="preserve"> ACTION PLAN FOR A VICARIOUS TRAUMA-INFORMED ORGANIZATION</t>
  </si>
  <si>
    <r>
      <t>Likert scale is one of frequency</t>
    </r>
    <r>
      <rPr>
        <sz val="12"/>
        <color theme="1"/>
        <rFont val="Calibri"/>
        <family val="2"/>
      </rPr>
      <t>—</t>
    </r>
    <r>
      <rPr>
        <sz val="12"/>
        <color theme="1"/>
        <rFont val="Times New Roman"/>
        <family val="1"/>
      </rPr>
      <t>how often does this practice occur?
1 = Never, 2 = Rarely, 3 = Sometimes, 4 = Often, 5 = Always</t>
    </r>
  </si>
  <si>
    <t>Lead/Responsible Parties</t>
  </si>
  <si>
    <t>STRENGTHS TO MAINTAIN OR ENHANCE AND GAPS TO ADDRESS</t>
  </si>
  <si>
    <t>Score from VT–ORG Assessment</t>
  </si>
  <si>
    <t>Rationale/Possible Reasons for This Score</t>
  </si>
  <si>
    <t>Specific Item From VT–ORG</t>
  </si>
  <si>
    <t>Tasks To Maintain or Build Capacity</t>
  </si>
  <si>
    <t>Average Scores for Areas of Organizational Health</t>
  </si>
  <si>
    <t>a. work-related vicarious trauma and its impact on work performance;</t>
  </si>
  <si>
    <t>b. evaluation of programs, practices, and policies;</t>
  </si>
  <si>
    <t>TIMELINE – Priority 1: Next 1–3 months, Priority 2: 4–6 months, Priority 3: 7–12 months</t>
  </si>
  <si>
    <t>Priority Level
1 = Highest
2 = Medium
3 = Lowest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</si>
</sst>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color rgb="FF000000"/>
      <name val="Times New Roman"/>
      <family val="1"/>
    </font>
    <font>
      <sz val="12"/>
      <color rgb="FF000000"/>
      <name val="Times New Roman"/>
      <family val="1"/>
    </font>
    <font>
      <sz val="12"/>
      <color theme="1"/>
      <name val="Times"/>
    </font>
    <font>
      <sz val="12"/>
      <color theme="1"/>
      <name val="Times New Roman"/>
      <family val="1"/>
    </font>
    <font>
      <b/>
      <u/>
      <sz val="12"/>
      <color theme="1"/>
      <name val="Times New Roman"/>
      <family val="1"/>
    </font>
    <font>
      <b/>
      <sz val="12"/>
      <color theme="1"/>
      <name val="Times New Roman"/>
      <family val="1"/>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2F2F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61">
    <xf numFmtId="0" fontId="0" fillId="0" borderId="0" xfId="0"/>
    <xf numFmtId="0" fontId="0" fillId="0" borderId="1" xfId="0" applyBorder="1"/>
    <xf numFmtId="0" fontId="5" fillId="0" borderId="0" xfId="0" applyFont="1"/>
    <xf numFmtId="0" fontId="5" fillId="0" borderId="1" xfId="0" applyFont="1" applyBorder="1" applyAlignment="1">
      <alignment wrapText="1"/>
    </xf>
    <xf numFmtId="0" fontId="6" fillId="0" borderId="1" xfId="0" applyFont="1" applyBorder="1" applyAlignment="1">
      <alignment wrapText="1"/>
    </xf>
    <xf numFmtId="2" fontId="4" fillId="0" borderId="1" xfId="0" applyNumberFormat="1" applyFont="1" applyBorder="1" applyAlignment="1">
      <alignment wrapText="1"/>
    </xf>
    <xf numFmtId="2" fontId="6" fillId="0" borderId="1" xfId="0" applyNumberFormat="1" applyFont="1" applyBorder="1" applyAlignment="1">
      <alignment wrapText="1"/>
    </xf>
    <xf numFmtId="2" fontId="0" fillId="0" borderId="0" xfId="0" applyNumberFormat="1"/>
    <xf numFmtId="0" fontId="1" fillId="0" borderId="6" xfId="0" applyFont="1" applyBorder="1" applyAlignment="1">
      <alignment vertical="center" wrapText="1"/>
    </xf>
    <xf numFmtId="0" fontId="1" fillId="0" borderId="5" xfId="0" applyFont="1" applyBorder="1" applyAlignment="1">
      <alignment vertical="center" wrapText="1"/>
    </xf>
    <xf numFmtId="2" fontId="4" fillId="0" borderId="1" xfId="0" applyNumberFormat="1" applyFont="1" applyBorder="1"/>
    <xf numFmtId="2" fontId="4" fillId="3" borderId="1" xfId="0" applyNumberFormat="1" applyFont="1" applyFill="1" applyBorder="1"/>
    <xf numFmtId="2" fontId="0" fillId="0" borderId="1" xfId="0" applyNumberFormat="1" applyBorder="1"/>
    <xf numFmtId="0" fontId="2" fillId="0" borderId="1" xfId="0" applyFont="1" applyBorder="1" applyAlignment="1" applyProtection="1">
      <alignment vertical="center"/>
      <protection locked="0"/>
    </xf>
    <xf numFmtId="0" fontId="0" fillId="0" borderId="1" xfId="0"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0" fillId="0" borderId="0" xfId="0" applyProtection="1">
      <protection locked="0"/>
    </xf>
    <xf numFmtId="0" fontId="1" fillId="0" borderId="3" xfId="0" applyFont="1" applyBorder="1" applyAlignment="1" applyProtection="1">
      <alignment vertical="center" wrapText="1"/>
    </xf>
    <xf numFmtId="0" fontId="0" fillId="0" borderId="0" xfId="0" applyProtection="1"/>
    <xf numFmtId="0" fontId="1" fillId="0" borderId="1" xfId="0" applyFont="1" applyFill="1" applyBorder="1" applyAlignment="1" applyProtection="1">
      <alignment horizontal="left" vertical="center" wrapText="1" indent="2"/>
    </xf>
    <xf numFmtId="0" fontId="4" fillId="0" borderId="0" xfId="0" applyFont="1" applyBorder="1" applyAlignment="1" applyProtection="1">
      <alignment wrapText="1"/>
    </xf>
    <xf numFmtId="0" fontId="1" fillId="0" borderId="1" xfId="0" applyFont="1" applyBorder="1" applyAlignment="1" applyProtection="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 fillId="0" borderId="0" xfId="0" applyFont="1" applyProtection="1"/>
    <xf numFmtId="0" fontId="2" fillId="0" borderId="1" xfId="0" applyFont="1" applyBorder="1" applyAlignment="1" applyProtection="1">
      <alignment vertical="center" wrapText="1"/>
      <protection locked="0"/>
    </xf>
    <xf numFmtId="0" fontId="1" fillId="2" borderId="1" xfId="0" applyFont="1" applyFill="1" applyBorder="1" applyAlignment="1" applyProtection="1">
      <alignment vertical="center" wrapText="1"/>
    </xf>
    <xf numFmtId="0" fontId="0" fillId="2" borderId="0" xfId="0" applyFill="1" applyProtection="1"/>
    <xf numFmtId="0" fontId="1" fillId="2" borderId="1" xfId="0" applyFont="1" applyFill="1" applyBorder="1" applyAlignment="1" applyProtection="1">
      <alignment horizontal="left" vertical="center" wrapText="1" indent="2"/>
    </xf>
    <xf numFmtId="0" fontId="2" fillId="3" borderId="1" xfId="0" applyFont="1" applyFill="1" applyBorder="1" applyAlignment="1" applyProtection="1">
      <alignment vertical="center"/>
    </xf>
    <xf numFmtId="0" fontId="0" fillId="3" borderId="1" xfId="0" applyFill="1" applyBorder="1" applyProtection="1"/>
    <xf numFmtId="0" fontId="2" fillId="3" borderId="1" xfId="0" applyFont="1" applyFill="1" applyBorder="1" applyAlignment="1" applyProtection="1">
      <alignment vertical="center" wrapText="1"/>
    </xf>
    <xf numFmtId="0" fontId="3" fillId="0" borderId="6" xfId="0" applyFont="1" applyBorder="1" applyAlignment="1">
      <alignment horizontal="left" vertical="center" wrapText="1" indent="2"/>
    </xf>
    <xf numFmtId="0" fontId="2" fillId="0" borderId="7" xfId="0" applyFont="1" applyBorder="1" applyAlignment="1">
      <alignment horizontal="left" vertical="center" wrapText="1" indent="5"/>
    </xf>
    <xf numFmtId="0" fontId="4" fillId="0" borderId="6" xfId="0" applyFont="1" applyBorder="1" applyAlignment="1">
      <alignment horizontal="left" vertical="center" wrapText="1" indent="5"/>
    </xf>
    <xf numFmtId="0" fontId="3" fillId="0" borderId="6" xfId="0" applyFont="1" applyBorder="1" applyAlignment="1">
      <alignment horizontal="left" vertical="center" wrapText="1" indent="5"/>
    </xf>
    <xf numFmtId="0" fontId="4" fillId="0" borderId="6" xfId="0" applyFont="1" applyBorder="1" applyAlignment="1">
      <alignment horizontal="left" vertical="center" wrapText="1" indent="2"/>
    </xf>
    <xf numFmtId="0" fontId="4" fillId="0" borderId="1" xfId="0" applyFont="1" applyBorder="1" applyAlignment="1" applyProtection="1">
      <alignment horizontal="left" vertical="center" wrapText="1" indent="5"/>
    </xf>
    <xf numFmtId="0" fontId="2" fillId="0" borderId="1" xfId="0" applyFont="1" applyBorder="1" applyAlignment="1" applyProtection="1">
      <alignment horizontal="left" vertical="center" wrapText="1" indent="5"/>
    </xf>
    <xf numFmtId="0" fontId="3" fillId="0" borderId="1" xfId="0" applyFont="1" applyBorder="1" applyAlignment="1" applyProtection="1">
      <alignment horizontal="left" vertical="center" wrapText="1" indent="2"/>
    </xf>
    <xf numFmtId="0" fontId="3" fillId="2" borderId="1" xfId="0" applyFont="1" applyFill="1" applyBorder="1" applyAlignment="1" applyProtection="1">
      <alignment horizontal="left" vertical="center" wrapText="1" indent="2"/>
    </xf>
    <xf numFmtId="0" fontId="4" fillId="2" borderId="1" xfId="0" applyFont="1" applyFill="1" applyBorder="1" applyAlignment="1" applyProtection="1">
      <alignment horizontal="left" vertical="center" wrapText="1" indent="2"/>
    </xf>
    <xf numFmtId="0" fontId="4" fillId="0" borderId="1" xfId="0" applyFont="1" applyBorder="1" applyAlignment="1" applyProtection="1">
      <alignment horizontal="left" vertical="center" wrapText="1" indent="2"/>
    </xf>
    <xf numFmtId="0" fontId="3" fillId="0" borderId="1" xfId="0" applyFont="1" applyBorder="1" applyAlignment="1" applyProtection="1">
      <alignment horizontal="left" vertical="center" wrapText="1" indent="5"/>
    </xf>
    <xf numFmtId="0" fontId="3" fillId="2" borderId="1" xfId="0" applyFont="1" applyFill="1" applyBorder="1" applyAlignment="1" applyProtection="1">
      <alignment horizontal="left" vertical="center" wrapText="1" indent="5"/>
    </xf>
    <xf numFmtId="0" fontId="4" fillId="0" borderId="8" xfId="0" applyFont="1" applyBorder="1" applyAlignment="1">
      <alignment wrapText="1"/>
    </xf>
    <xf numFmtId="0" fontId="4" fillId="0" borderId="9" xfId="0" applyFont="1" applyBorder="1" applyAlignment="1">
      <alignment wrapText="1"/>
    </xf>
    <xf numFmtId="0" fontId="6" fillId="4" borderId="11" xfId="0" applyFont="1" applyFill="1" applyBorder="1" applyAlignment="1">
      <alignment vertical="center" wrapText="1"/>
    </xf>
    <xf numFmtId="0" fontId="4" fillId="0" borderId="11" xfId="0" applyFont="1" applyBorder="1" applyAlignment="1">
      <alignment vertical="center" wrapText="1"/>
    </xf>
    <xf numFmtId="0" fontId="2" fillId="0" borderId="1" xfId="0" applyFont="1" applyBorder="1" applyAlignment="1">
      <alignment vertical="center" wrapText="1"/>
    </xf>
    <xf numFmtId="0" fontId="4" fillId="0" borderId="9" xfId="0" applyFont="1" applyBorder="1" applyAlignment="1" applyProtection="1">
      <alignment wrapText="1"/>
      <protection locked="0"/>
    </xf>
    <xf numFmtId="0" fontId="2" fillId="0" borderId="12" xfId="0" applyFont="1" applyBorder="1" applyAlignment="1">
      <alignment vertical="center" wrapText="1"/>
    </xf>
    <xf numFmtId="0" fontId="4" fillId="0" borderId="9" xfId="0" applyFont="1" applyBorder="1" applyAlignment="1">
      <alignment horizontal="left" vertical="center" wrapText="1" indent="2"/>
    </xf>
    <xf numFmtId="0" fontId="4" fillId="0" borderId="9" xfId="0" applyFont="1" applyBorder="1" applyAlignment="1">
      <alignment vertical="center"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cellXfs>
  <cellStyles count="1">
    <cellStyle name="Normal" xfId="0" builtinId="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topLeftCell="A28" workbookViewId="0">
      <selection activeCell="D32" sqref="D32"/>
    </sheetView>
  </sheetViews>
  <sheetFormatPr defaultRowHeight="14.5" x14ac:dyDescent="0.35"/>
  <cols>
    <col min="1" max="1" width="34.08984375" customWidth="1"/>
    <col min="2" max="2" width="11.90625" style="7" customWidth="1"/>
    <col min="3" max="3" width="10.36328125" customWidth="1"/>
    <col min="4" max="4" width="79.6328125" customWidth="1"/>
  </cols>
  <sheetData>
    <row r="1" spans="1:5" ht="31" thickBot="1" x14ac:dyDescent="0.4">
      <c r="A1" s="3" t="s">
        <v>104</v>
      </c>
      <c r="B1" s="5"/>
      <c r="D1" s="2" t="s">
        <v>68</v>
      </c>
      <c r="E1" s="10"/>
    </row>
    <row r="2" spans="1:5" ht="16" thickBot="1" x14ac:dyDescent="0.4">
      <c r="A2" s="4" t="s">
        <v>63</v>
      </c>
      <c r="B2" s="6" t="e">
        <f>'Leadership and Mission'!B14</f>
        <v>#DIV/0!</v>
      </c>
      <c r="D2" s="8" t="s">
        <v>63</v>
      </c>
      <c r="E2" s="11"/>
    </row>
    <row r="3" spans="1:5" ht="32.25" customHeight="1" thickBot="1" x14ac:dyDescent="0.4">
      <c r="A3" s="4" t="s">
        <v>62</v>
      </c>
      <c r="B3" s="6" t="e">
        <f>'Management and Supervision'!B24</f>
        <v>#DIV/0!</v>
      </c>
      <c r="D3" s="35" t="s">
        <v>8</v>
      </c>
      <c r="E3" s="10" t="str">
        <f>IFERROR(AVERAGE('Leadership and Mission'!2:2),"")</f>
        <v/>
      </c>
    </row>
    <row r="4" spans="1:5" ht="32.25" customHeight="1" thickBot="1" x14ac:dyDescent="0.4">
      <c r="A4" s="4" t="s">
        <v>61</v>
      </c>
      <c r="B4" s="6" t="e">
        <f>'Employee Empowerment and Work..'!B19</f>
        <v>#DIV/0!</v>
      </c>
      <c r="D4" s="35" t="s">
        <v>1</v>
      </c>
      <c r="E4" s="10" t="str">
        <f>IFERROR(AVERAGE('Leadership and Mission'!3:3),"")</f>
        <v/>
      </c>
    </row>
    <row r="5" spans="1:5" ht="47" thickBot="1" x14ac:dyDescent="0.4">
      <c r="A5" s="4" t="s">
        <v>60</v>
      </c>
      <c r="B5" s="6" t="e">
        <f>'Training and Professional Dev..'!B12</f>
        <v>#DIV/0!</v>
      </c>
      <c r="D5" s="35" t="s">
        <v>72</v>
      </c>
      <c r="E5" s="10" t="str">
        <f>IFERROR(AVERAGE('Leadership and Mission'!4:4),"")</f>
        <v/>
      </c>
    </row>
    <row r="6" spans="1:5" ht="32.25" customHeight="1" thickBot="1" x14ac:dyDescent="0.4">
      <c r="A6" s="4" t="s">
        <v>59</v>
      </c>
      <c r="B6" s="6" t="e">
        <f>'Staff Health and Wellness'!B17</f>
        <v>#DIV/0!</v>
      </c>
      <c r="D6" s="35" t="s">
        <v>2</v>
      </c>
      <c r="E6" s="10" t="str">
        <f>IFERROR(AVERAGE('Leadership and Mission'!5:5),"")</f>
        <v/>
      </c>
    </row>
    <row r="7" spans="1:5" ht="16" thickBot="1" x14ac:dyDescent="0.4">
      <c r="D7" s="35" t="s">
        <v>3</v>
      </c>
      <c r="E7" s="10" t="str">
        <f>IFERROR(AVERAGE('Leadership and Mission'!6:6),"")</f>
        <v/>
      </c>
    </row>
    <row r="8" spans="1:5" ht="16" thickBot="1" x14ac:dyDescent="0.4">
      <c r="D8" s="35" t="s">
        <v>4</v>
      </c>
      <c r="E8" s="10" t="str">
        <f>IFERROR(AVERAGE('Leadership and Mission'!7:7),"")</f>
        <v/>
      </c>
    </row>
    <row r="9" spans="1:5" ht="16" thickBot="1" x14ac:dyDescent="0.4">
      <c r="D9" s="35" t="s">
        <v>9</v>
      </c>
      <c r="E9" s="11"/>
    </row>
    <row r="10" spans="1:5" ht="16" thickBot="1" x14ac:dyDescent="0.4">
      <c r="D10" s="36" t="s">
        <v>5</v>
      </c>
      <c r="E10" s="10" t="str">
        <f>IFERROR(AVERAGE('Leadership and Mission'!9:9),"")</f>
        <v/>
      </c>
    </row>
    <row r="11" spans="1:5" ht="16" thickBot="1" x14ac:dyDescent="0.4">
      <c r="D11" s="36" t="s">
        <v>6</v>
      </c>
      <c r="E11" s="10" t="str">
        <f>IFERROR(AVERAGE('Leadership and Mission'!10:10),"")</f>
        <v/>
      </c>
    </row>
    <row r="12" spans="1:5" ht="16" thickBot="1" x14ac:dyDescent="0.4">
      <c r="D12" s="36" t="s">
        <v>85</v>
      </c>
      <c r="E12" s="10" t="str">
        <f>IFERROR(AVERAGE('Leadership and Mission'!11:11),"")</f>
        <v/>
      </c>
    </row>
    <row r="13" spans="1:5" ht="32.25" customHeight="1" thickBot="1" x14ac:dyDescent="0.4">
      <c r="D13" s="36" t="s">
        <v>10</v>
      </c>
      <c r="E13" s="10" t="str">
        <f>IFERROR(AVERAGE('Leadership and Mission'!12:12),"")</f>
        <v/>
      </c>
    </row>
    <row r="14" spans="1:5" ht="16" thickBot="1" x14ac:dyDescent="0.4">
      <c r="D14" s="8" t="s">
        <v>62</v>
      </c>
      <c r="E14" s="11"/>
    </row>
    <row r="15" spans="1:5" ht="16" thickBot="1" x14ac:dyDescent="0.4">
      <c r="D15" s="39" t="s">
        <v>24</v>
      </c>
      <c r="E15" s="11"/>
    </row>
    <row r="16" spans="1:5" ht="16" thickBot="1" x14ac:dyDescent="0.4">
      <c r="D16" s="37" t="s">
        <v>80</v>
      </c>
      <c r="E16" s="10" t="str">
        <f>IFERROR(AVERAGE('Management and Supervision'!3:3),"")</f>
        <v/>
      </c>
    </row>
    <row r="17" spans="4:5" ht="16" thickBot="1" x14ac:dyDescent="0.4">
      <c r="D17" s="37" t="s">
        <v>81</v>
      </c>
      <c r="E17" s="10" t="str">
        <f>IFERROR(AVERAGE('Management and Supervision'!4:4),"")</f>
        <v/>
      </c>
    </row>
    <row r="18" spans="4:5" ht="16" thickBot="1" x14ac:dyDescent="0.4">
      <c r="D18" s="37" t="s">
        <v>82</v>
      </c>
      <c r="E18" s="10" t="str">
        <f>IFERROR(AVERAGE('Management and Supervision'!5:5),"")</f>
        <v/>
      </c>
    </row>
    <row r="19" spans="4:5" ht="16.5" customHeight="1" thickBot="1" x14ac:dyDescent="0.4">
      <c r="D19" s="37" t="s">
        <v>83</v>
      </c>
      <c r="E19" s="10" t="str">
        <f>IFERROR(AVERAGE('Management and Supervision'!6:6),"")</f>
        <v/>
      </c>
    </row>
    <row r="20" spans="4:5" ht="32.25" customHeight="1" thickBot="1" x14ac:dyDescent="0.4">
      <c r="D20" s="39" t="s">
        <v>23</v>
      </c>
      <c r="E20" s="10" t="str">
        <f>IFERROR(AVERAGE('Management and Supervision'!7:7),"")</f>
        <v/>
      </c>
    </row>
    <row r="21" spans="4:5" ht="16" thickBot="1" x14ac:dyDescent="0.4">
      <c r="D21" s="37" t="s">
        <v>84</v>
      </c>
      <c r="E21" s="10" t="str">
        <f>IFERROR(AVERAGE('Management and Supervision'!8:8),"")</f>
        <v/>
      </c>
    </row>
    <row r="22" spans="4:5" ht="32.25" customHeight="1" thickBot="1" x14ac:dyDescent="0.4">
      <c r="D22" s="39" t="s">
        <v>25</v>
      </c>
      <c r="E22" s="10" t="str">
        <f>IFERROR(AVERAGE('Management and Supervision'!9:9),"")</f>
        <v/>
      </c>
    </row>
    <row r="23" spans="4:5" ht="16" thickBot="1" x14ac:dyDescent="0.4">
      <c r="D23" s="39" t="s">
        <v>21</v>
      </c>
      <c r="E23" s="10" t="str">
        <f>IFERROR(AVERAGE('Management and Supervision'!10:10),"")</f>
        <v/>
      </c>
    </row>
    <row r="24" spans="4:5" ht="32.25" customHeight="1" thickBot="1" x14ac:dyDescent="0.4">
      <c r="D24" s="39" t="s">
        <v>26</v>
      </c>
      <c r="E24" s="10" t="str">
        <f>IFERROR(AVERAGE('Management and Supervision'!11:11),"")</f>
        <v/>
      </c>
    </row>
    <row r="25" spans="4:5" ht="32.25" customHeight="1" thickBot="1" x14ac:dyDescent="0.4">
      <c r="D25" s="39" t="s">
        <v>27</v>
      </c>
      <c r="E25" s="10" t="str">
        <f>IFERROR(AVERAGE('Management and Supervision'!12:12),"")</f>
        <v/>
      </c>
    </row>
    <row r="26" spans="4:5" ht="32.25" customHeight="1" thickBot="1" x14ac:dyDescent="0.4">
      <c r="D26" s="39" t="s">
        <v>28</v>
      </c>
      <c r="E26" s="10" t="str">
        <f>IFERROR(AVERAGE('Management and Supervision'!13:13),"")</f>
        <v/>
      </c>
    </row>
    <row r="27" spans="4:5" ht="16" thickBot="1" x14ac:dyDescent="0.4">
      <c r="D27" s="39" t="s">
        <v>22</v>
      </c>
      <c r="E27" s="10" t="str">
        <f>IFERROR(AVERAGE('Management and Supervision'!14:14),"")</f>
        <v/>
      </c>
    </row>
    <row r="28" spans="4:5" ht="32" customHeight="1" thickBot="1" x14ac:dyDescent="0.4">
      <c r="D28" s="39" t="s">
        <v>29</v>
      </c>
      <c r="E28" s="10" t="str">
        <f>IFERROR(AVERAGE('Management and Supervision'!15:15),"")</f>
        <v/>
      </c>
    </row>
    <row r="29" spans="4:5" ht="32.25" customHeight="1" thickBot="1" x14ac:dyDescent="0.4">
      <c r="D29" s="39" t="s">
        <v>11</v>
      </c>
      <c r="E29" s="10" t="str">
        <f>IFERROR(AVERAGE('Management and Supervision'!16:16),"")</f>
        <v/>
      </c>
    </row>
    <row r="30" spans="4:5" ht="32.25" customHeight="1" thickBot="1" x14ac:dyDescent="0.4">
      <c r="D30" s="39" t="s">
        <v>12</v>
      </c>
      <c r="E30" s="10" t="str">
        <f>IFERROR(AVERAGE('Management and Supervision'!17:17),"")</f>
        <v/>
      </c>
    </row>
    <row r="31" spans="4:5" ht="16" thickBot="1" x14ac:dyDescent="0.4">
      <c r="D31" s="39" t="s">
        <v>13</v>
      </c>
      <c r="E31" s="10" t="str">
        <f>IFERROR(AVERAGE('Management and Supervision'!18:18),"")</f>
        <v/>
      </c>
    </row>
    <row r="32" spans="4:5" ht="32.25" customHeight="1" thickBot="1" x14ac:dyDescent="0.4">
      <c r="D32" s="39" t="s">
        <v>14</v>
      </c>
      <c r="E32" s="10" t="str">
        <f>IFERROR(AVERAGE('Management and Supervision'!19:19),"")</f>
        <v/>
      </c>
    </row>
    <row r="33" spans="4:5" ht="16" thickBot="1" x14ac:dyDescent="0.4">
      <c r="D33" s="39" t="s">
        <v>15</v>
      </c>
      <c r="E33" s="10" t="str">
        <f>IFERROR(AVERAGE('Management and Supervision'!20:20),"")</f>
        <v/>
      </c>
    </row>
    <row r="34" spans="4:5" ht="32.25" customHeight="1" thickBot="1" x14ac:dyDescent="0.4">
      <c r="D34" s="37" t="s">
        <v>86</v>
      </c>
      <c r="E34" s="10" t="str">
        <f>IFERROR(AVERAGE('Management and Supervision'!21:21),"")</f>
        <v/>
      </c>
    </row>
    <row r="35" spans="4:5" ht="32.25" customHeight="1" thickBot="1" x14ac:dyDescent="0.4">
      <c r="D35" s="39" t="s">
        <v>30</v>
      </c>
      <c r="E35" s="10" t="str">
        <f>IFERROR(AVERAGE('Management and Supervision'!22:22),"")</f>
        <v/>
      </c>
    </row>
    <row r="36" spans="4:5" ht="16" thickBot="1" x14ac:dyDescent="0.4">
      <c r="D36" s="8" t="s">
        <v>61</v>
      </c>
      <c r="E36" s="11"/>
    </row>
    <row r="37" spans="4:5" ht="16" thickBot="1" x14ac:dyDescent="0.4">
      <c r="D37" s="39" t="s">
        <v>36</v>
      </c>
      <c r="E37" s="11"/>
    </row>
    <row r="38" spans="4:5" ht="16" thickBot="1" x14ac:dyDescent="0.4">
      <c r="D38" s="37" t="s">
        <v>90</v>
      </c>
      <c r="E38" s="10" t="str">
        <f>IFERROR(AVERAGE('Employee Empowerment and Work..'!3:3),"")</f>
        <v/>
      </c>
    </row>
    <row r="39" spans="4:5" ht="16" thickBot="1" x14ac:dyDescent="0.4">
      <c r="D39" s="37" t="s">
        <v>106</v>
      </c>
      <c r="E39" s="10" t="str">
        <f>IFERROR(AVERAGE('Employee Empowerment and Work..'!4:4),"")</f>
        <v/>
      </c>
    </row>
    <row r="40" spans="4:5" ht="32.25" customHeight="1" thickBot="1" x14ac:dyDescent="0.4">
      <c r="D40" s="39" t="s">
        <v>37</v>
      </c>
      <c r="E40" s="10" t="str">
        <f>IFERROR(AVERAGE('Employee Empowerment and Work..'!5:5),"")</f>
        <v/>
      </c>
    </row>
    <row r="41" spans="4:5" ht="32.25" customHeight="1" thickBot="1" x14ac:dyDescent="0.4">
      <c r="D41" s="39" t="s">
        <v>38</v>
      </c>
      <c r="E41" s="10" t="str">
        <f>IFERROR(AVERAGE('Employee Empowerment and Work..'!6:6),"")</f>
        <v/>
      </c>
    </row>
    <row r="42" spans="4:5" ht="32.25" customHeight="1" thickBot="1" x14ac:dyDescent="0.4">
      <c r="D42" s="39" t="s">
        <v>39</v>
      </c>
      <c r="E42" s="10" t="str">
        <f>IFERROR(AVERAGE('Employee Empowerment and Work..'!7:7),"")</f>
        <v/>
      </c>
    </row>
    <row r="43" spans="4:5" ht="16" thickBot="1" x14ac:dyDescent="0.4">
      <c r="D43" s="39" t="s">
        <v>40</v>
      </c>
      <c r="E43" s="10" t="str">
        <f>IFERROR(AVERAGE('Employee Empowerment and Work..'!8:8),"")</f>
        <v/>
      </c>
    </row>
    <row r="44" spans="4:5" ht="16" thickBot="1" x14ac:dyDescent="0.4">
      <c r="D44" s="39" t="s">
        <v>41</v>
      </c>
      <c r="E44" s="10" t="str">
        <f>IFERROR(AVERAGE('Employee Empowerment and Work..'!9:9),"")</f>
        <v/>
      </c>
    </row>
    <row r="45" spans="4:5" ht="16" thickBot="1" x14ac:dyDescent="0.4">
      <c r="D45" s="39" t="s">
        <v>87</v>
      </c>
      <c r="E45" s="10" t="str">
        <f>IFERROR(AVERAGE('Employee Empowerment and Work..'!10:10),"")</f>
        <v/>
      </c>
    </row>
    <row r="46" spans="4:5" ht="16" thickBot="1" x14ac:dyDescent="0.4">
      <c r="D46" s="39" t="s">
        <v>42</v>
      </c>
      <c r="E46" s="10" t="str">
        <f>IFERROR(AVERAGE('Employee Empowerment and Work..'!11:11),"")</f>
        <v/>
      </c>
    </row>
    <row r="47" spans="4:5" ht="32.25" customHeight="1" thickBot="1" x14ac:dyDescent="0.4">
      <c r="D47" s="39" t="s">
        <v>43</v>
      </c>
      <c r="E47" s="10" t="str">
        <f>IFERROR(AVERAGE('Employee Empowerment and Work..'!12:12),"")</f>
        <v/>
      </c>
    </row>
    <row r="48" spans="4:5" ht="32.25" customHeight="1" thickBot="1" x14ac:dyDescent="0.4">
      <c r="D48" s="39" t="s">
        <v>31</v>
      </c>
      <c r="E48" s="10" t="str">
        <f>IFERROR(AVERAGE('Employee Empowerment and Work..'!13:13),"")</f>
        <v/>
      </c>
    </row>
    <row r="49" spans="4:5" ht="32.25" customHeight="1" thickBot="1" x14ac:dyDescent="0.4">
      <c r="D49" s="39" t="s">
        <v>32</v>
      </c>
      <c r="E49" s="10" t="str">
        <f>IFERROR(AVERAGE('Employee Empowerment and Work..'!14:14),"")</f>
        <v/>
      </c>
    </row>
    <row r="50" spans="4:5" ht="16" thickBot="1" x14ac:dyDescent="0.4">
      <c r="D50" s="39" t="s">
        <v>33</v>
      </c>
      <c r="E50" s="10" t="str">
        <f>IFERROR(AVERAGE('Employee Empowerment and Work..'!15:15),"")</f>
        <v/>
      </c>
    </row>
    <row r="51" spans="4:5" ht="16" thickBot="1" x14ac:dyDescent="0.4">
      <c r="D51" s="39" t="s">
        <v>34</v>
      </c>
      <c r="E51" s="10" t="str">
        <f>IFERROR(AVERAGE('Employee Empowerment and Work..'!16:16),"")</f>
        <v/>
      </c>
    </row>
    <row r="52" spans="4:5" ht="16" thickBot="1" x14ac:dyDescent="0.4">
      <c r="D52" s="39" t="s">
        <v>35</v>
      </c>
      <c r="E52" s="10" t="str">
        <f>IFERROR(AVERAGE('Employee Empowerment and Work..'!17:17),"")</f>
        <v/>
      </c>
    </row>
    <row r="53" spans="4:5" ht="16" thickBot="1" x14ac:dyDescent="0.4">
      <c r="D53" s="8" t="s">
        <v>60</v>
      </c>
      <c r="E53" s="11"/>
    </row>
    <row r="54" spans="4:5" ht="16" thickBot="1" x14ac:dyDescent="0.4">
      <c r="D54" s="35" t="s">
        <v>44</v>
      </c>
      <c r="E54" s="10" t="str">
        <f>IFERROR(AVERAGE('Training and Professional Dev..'!2:2),"")</f>
        <v/>
      </c>
    </row>
    <row r="55" spans="4:5" ht="16" thickBot="1" x14ac:dyDescent="0.4">
      <c r="D55" s="35" t="s">
        <v>45</v>
      </c>
      <c r="E55" s="11"/>
    </row>
    <row r="56" spans="4:5" ht="16" thickBot="1" x14ac:dyDescent="0.4">
      <c r="D56" s="38" t="s">
        <v>105</v>
      </c>
      <c r="E56" s="10" t="str">
        <f>IFERROR(AVERAGE('Training and Professional Dev..'!4:4),"")</f>
        <v/>
      </c>
    </row>
    <row r="57" spans="4:5" ht="16" thickBot="1" x14ac:dyDescent="0.4">
      <c r="D57" s="38" t="s">
        <v>79</v>
      </c>
      <c r="E57" s="10" t="str">
        <f>IFERROR(AVERAGE('Training and Professional Dev..'!5:5),"")</f>
        <v/>
      </c>
    </row>
    <row r="58" spans="4:5" ht="32.25" customHeight="1" thickBot="1" x14ac:dyDescent="0.4">
      <c r="D58" s="35" t="s">
        <v>46</v>
      </c>
      <c r="E58" s="10" t="str">
        <f>IFERROR(AVERAGE('Training and Professional Dev..'!6:6),"")</f>
        <v/>
      </c>
    </row>
    <row r="59" spans="4:5" ht="16" thickBot="1" x14ac:dyDescent="0.4">
      <c r="D59" s="35" t="s">
        <v>88</v>
      </c>
      <c r="E59" s="10" t="str">
        <f>IFERROR(AVERAGE('Training and Professional Dev..'!7:7),"")</f>
        <v/>
      </c>
    </row>
    <row r="60" spans="4:5" ht="16" thickBot="1" x14ac:dyDescent="0.4">
      <c r="D60" s="35" t="s">
        <v>47</v>
      </c>
      <c r="E60" s="10" t="str">
        <f>IFERROR(AVERAGE('Training and Professional Dev..'!8:8),"")</f>
        <v/>
      </c>
    </row>
    <row r="61" spans="4:5" ht="48" customHeight="1" thickBot="1" x14ac:dyDescent="0.4">
      <c r="D61" s="35" t="s">
        <v>48</v>
      </c>
      <c r="E61" s="10" t="str">
        <f>IFERROR(AVERAGE('Training and Professional Dev..'!9:9),"")</f>
        <v/>
      </c>
    </row>
    <row r="62" spans="4:5" ht="16.5" customHeight="1" thickBot="1" x14ac:dyDescent="0.4">
      <c r="D62" s="35" t="s">
        <v>49</v>
      </c>
      <c r="E62" s="10" t="str">
        <f>IFERROR(AVERAGE('Training and Professional Dev..'!10:10),"")</f>
        <v/>
      </c>
    </row>
    <row r="63" spans="4:5" ht="16" thickBot="1" x14ac:dyDescent="0.4">
      <c r="D63" s="9" t="s">
        <v>59</v>
      </c>
      <c r="E63" s="11"/>
    </row>
    <row r="64" spans="4:5" ht="47" thickBot="1" x14ac:dyDescent="0.4">
      <c r="D64" s="35" t="s">
        <v>50</v>
      </c>
      <c r="E64" s="11"/>
    </row>
    <row r="65" spans="4:5" ht="16" thickBot="1" x14ac:dyDescent="0.4">
      <c r="D65" s="38" t="s">
        <v>75</v>
      </c>
      <c r="E65" s="10" t="str">
        <f>IFERROR(AVERAGE('Staff Health and Wellness'!3:3),"")</f>
        <v/>
      </c>
    </row>
    <row r="66" spans="4:5" ht="32.25" customHeight="1" thickBot="1" x14ac:dyDescent="0.4">
      <c r="D66" s="38" t="s">
        <v>74</v>
      </c>
      <c r="E66" s="10" t="str">
        <f>IFERROR(AVERAGE('Staff Health and Wellness'!4:4),"")</f>
        <v/>
      </c>
    </row>
    <row r="67" spans="4:5" ht="32.25" customHeight="1" thickBot="1" x14ac:dyDescent="0.4">
      <c r="D67" s="35" t="s">
        <v>51</v>
      </c>
      <c r="E67" s="10" t="str">
        <f>IFERROR(AVERAGE('Staff Health and Wellness'!5:5),"")</f>
        <v/>
      </c>
    </row>
    <row r="68" spans="4:5" ht="16" thickBot="1" x14ac:dyDescent="0.4">
      <c r="D68" s="35" t="s">
        <v>52</v>
      </c>
      <c r="E68" s="10" t="str">
        <f>IFERROR(AVERAGE('Staff Health and Wellness'!6:6),"")</f>
        <v/>
      </c>
    </row>
    <row r="69" spans="4:5" ht="16" thickBot="1" x14ac:dyDescent="0.4">
      <c r="D69" s="38" t="s">
        <v>73</v>
      </c>
      <c r="E69" s="10" t="str">
        <f>IFERROR(AVERAGE('Staff Health and Wellness'!7:7),"")</f>
        <v/>
      </c>
    </row>
    <row r="70" spans="4:5" ht="32.25" customHeight="1" thickBot="1" x14ac:dyDescent="0.4">
      <c r="D70" s="35" t="s">
        <v>53</v>
      </c>
      <c r="E70" s="10" t="str">
        <f>IFERROR(AVERAGE('Staff Health and Wellness'!8:8),"")</f>
        <v/>
      </c>
    </row>
    <row r="71" spans="4:5" ht="16" thickBot="1" x14ac:dyDescent="0.4">
      <c r="D71" s="35" t="s">
        <v>54</v>
      </c>
      <c r="E71" s="10" t="str">
        <f>IFERROR(AVERAGE('Staff Health and Wellness'!9:9),"")</f>
        <v/>
      </c>
    </row>
    <row r="72" spans="4:5" ht="16" thickBot="1" x14ac:dyDescent="0.4">
      <c r="D72" s="35" t="s">
        <v>55</v>
      </c>
      <c r="E72" s="11"/>
    </row>
    <row r="73" spans="4:5" ht="16" thickBot="1" x14ac:dyDescent="0.4">
      <c r="D73" s="38" t="s">
        <v>76</v>
      </c>
      <c r="E73" s="10" t="str">
        <f>IFERROR(AVERAGE('Staff Health and Wellness'!11:11),"")</f>
        <v/>
      </c>
    </row>
    <row r="74" spans="4:5" ht="16" thickBot="1" x14ac:dyDescent="0.4">
      <c r="D74" s="38" t="s">
        <v>77</v>
      </c>
      <c r="E74" s="10" t="str">
        <f>IFERROR(AVERAGE('Staff Health and Wellness'!12:12),"")</f>
        <v/>
      </c>
    </row>
    <row r="75" spans="4:5" ht="32.25" customHeight="1" thickBot="1" x14ac:dyDescent="0.4">
      <c r="D75" s="35" t="s">
        <v>56</v>
      </c>
      <c r="E75" s="10" t="str">
        <f>IFERROR(AVERAGE('Staff Health and Wellness'!13:13),"")</f>
        <v/>
      </c>
    </row>
    <row r="76" spans="4:5" ht="32.25" customHeight="1" thickBot="1" x14ac:dyDescent="0.4">
      <c r="D76" s="35" t="s">
        <v>57</v>
      </c>
      <c r="E76" s="10" t="str">
        <f>IFERROR(AVERAGE('Staff Health and Wellness'!14:14),"")</f>
        <v/>
      </c>
    </row>
    <row r="77" spans="4:5" ht="16" thickBot="1" x14ac:dyDescent="0.4">
      <c r="D77" s="35" t="s">
        <v>58</v>
      </c>
      <c r="E77" s="10" t="str">
        <f>IFERROR(AVERAGE('Staff Health and Wellness'!15:15),"")</f>
        <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opLeftCell="A4" zoomScaleNormal="100" workbookViewId="0">
      <selection activeCell="A9" sqref="A9"/>
    </sheetView>
  </sheetViews>
  <sheetFormatPr defaultRowHeight="14.5" x14ac:dyDescent="0.35"/>
  <cols>
    <col min="1" max="1" width="60.6328125" style="19" customWidth="1"/>
    <col min="2" max="23" width="10.6328125" customWidth="1"/>
  </cols>
  <sheetData>
    <row r="1" spans="1:7" s="17" customFormat="1" ht="16.5" customHeight="1" thickBot="1" x14ac:dyDescent="0.4">
      <c r="A1" s="18" t="s">
        <v>63</v>
      </c>
      <c r="B1" s="15" t="s">
        <v>16</v>
      </c>
      <c r="C1" s="15" t="s">
        <v>17</v>
      </c>
      <c r="D1" s="15" t="s">
        <v>18</v>
      </c>
      <c r="E1" s="15" t="s">
        <v>19</v>
      </c>
      <c r="F1" s="15" t="s">
        <v>20</v>
      </c>
      <c r="G1" s="16" t="s">
        <v>69</v>
      </c>
    </row>
    <row r="2" spans="1:7" s="14" customFormat="1" ht="32.25" customHeight="1" thickBot="1" x14ac:dyDescent="0.4">
      <c r="A2" s="42" t="s">
        <v>8</v>
      </c>
      <c r="B2" s="13"/>
      <c r="C2" s="13"/>
      <c r="D2" s="13"/>
      <c r="E2" s="13"/>
      <c r="F2" s="13"/>
      <c r="G2" s="13"/>
    </row>
    <row r="3" spans="1:7" s="14" customFormat="1" ht="32.25" customHeight="1" thickBot="1" x14ac:dyDescent="0.4">
      <c r="A3" s="42" t="s">
        <v>1</v>
      </c>
      <c r="B3" s="13"/>
      <c r="C3" s="13"/>
      <c r="D3" s="13"/>
      <c r="E3" s="13"/>
      <c r="F3" s="13"/>
      <c r="G3" s="13"/>
    </row>
    <row r="4" spans="1:7" s="14" customFormat="1" ht="48" customHeight="1" thickBot="1" x14ac:dyDescent="0.4">
      <c r="A4" s="42" t="s">
        <v>72</v>
      </c>
      <c r="B4" s="13"/>
      <c r="C4" s="13"/>
      <c r="D4" s="13"/>
      <c r="E4" s="13"/>
      <c r="F4" s="13"/>
      <c r="G4" s="13"/>
    </row>
    <row r="5" spans="1:7" s="14" customFormat="1" ht="32.25" customHeight="1" thickBot="1" x14ac:dyDescent="0.4">
      <c r="A5" s="42" t="s">
        <v>2</v>
      </c>
      <c r="B5" s="13"/>
      <c r="C5" s="13"/>
      <c r="D5" s="13"/>
      <c r="E5" s="13"/>
      <c r="F5" s="13"/>
      <c r="G5" s="13"/>
    </row>
    <row r="6" spans="1:7" s="14" customFormat="1" ht="32.25" customHeight="1" thickBot="1" x14ac:dyDescent="0.4">
      <c r="A6" s="42" t="s">
        <v>3</v>
      </c>
      <c r="B6" s="13"/>
      <c r="C6" s="13"/>
      <c r="D6" s="13"/>
      <c r="E6" s="13"/>
      <c r="F6" s="13"/>
      <c r="G6" s="13"/>
    </row>
    <row r="7" spans="1:7" s="14" customFormat="1" ht="16.5" customHeight="1" thickBot="1" x14ac:dyDescent="0.4">
      <c r="A7" s="42" t="s">
        <v>4</v>
      </c>
      <c r="B7" s="13"/>
      <c r="C7" s="13"/>
      <c r="D7" s="13"/>
      <c r="E7" s="13"/>
      <c r="F7" s="13"/>
      <c r="G7" s="13"/>
    </row>
    <row r="8" spans="1:7" s="33" customFormat="1" ht="32.25" customHeight="1" thickBot="1" x14ac:dyDescent="0.4">
      <c r="A8" s="43" t="s">
        <v>9</v>
      </c>
      <c r="B8" s="32"/>
      <c r="C8" s="32"/>
      <c r="D8" s="32"/>
      <c r="E8" s="32"/>
      <c r="F8" s="32"/>
    </row>
    <row r="9" spans="1:7" s="14" customFormat="1" ht="16.5" customHeight="1" thickBot="1" x14ac:dyDescent="0.4">
      <c r="A9" s="41" t="s">
        <v>5</v>
      </c>
      <c r="B9" s="13"/>
      <c r="C9" s="13"/>
      <c r="D9" s="13"/>
      <c r="E9" s="13"/>
      <c r="F9" s="13"/>
      <c r="G9" s="13"/>
    </row>
    <row r="10" spans="1:7" s="14" customFormat="1" ht="16.5" customHeight="1" thickBot="1" x14ac:dyDescent="0.4">
      <c r="A10" s="41" t="s">
        <v>6</v>
      </c>
      <c r="B10" s="13"/>
      <c r="C10" s="13"/>
      <c r="D10" s="13"/>
      <c r="E10" s="13"/>
      <c r="F10" s="13"/>
      <c r="G10" s="13"/>
    </row>
    <row r="11" spans="1:7" s="14" customFormat="1" ht="16.5" customHeight="1" thickBot="1" x14ac:dyDescent="0.4">
      <c r="A11" s="41" t="s">
        <v>7</v>
      </c>
      <c r="B11" s="13"/>
      <c r="C11" s="13"/>
      <c r="D11" s="13"/>
      <c r="E11" s="13"/>
      <c r="F11" s="13"/>
      <c r="G11" s="13"/>
    </row>
    <row r="12" spans="1:7" s="14" customFormat="1" ht="32.25" customHeight="1" thickBot="1" x14ac:dyDescent="0.4">
      <c r="A12" s="41" t="s">
        <v>10</v>
      </c>
      <c r="B12" s="13"/>
      <c r="C12" s="13"/>
      <c r="D12" s="13"/>
      <c r="E12" s="13"/>
      <c r="F12" s="13"/>
      <c r="G12" s="13"/>
    </row>
    <row r="13" spans="1:7" ht="15" thickBot="1" x14ac:dyDescent="0.4"/>
    <row r="14" spans="1:7" ht="16.5" customHeight="1" thickBot="1" x14ac:dyDescent="0.4">
      <c r="A14" s="20" t="s">
        <v>0</v>
      </c>
      <c r="B14" s="12" t="e">
        <f>AVERAGE('Summary Sheet'!E3:E13)</f>
        <v>#DIV/0!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topLeftCell="A16" zoomScaleNormal="100" workbookViewId="0">
      <selection activeCell="A20" sqref="A20"/>
    </sheetView>
  </sheetViews>
  <sheetFormatPr defaultRowHeight="15.5" x14ac:dyDescent="0.35"/>
  <cols>
    <col min="1" max="1" width="60.6328125" style="21" customWidth="1"/>
    <col min="2" max="23" width="10.6328125" customWidth="1"/>
  </cols>
  <sheetData>
    <row r="1" spans="1:7" s="1" customFormat="1" ht="16.5" customHeight="1" thickBot="1" x14ac:dyDescent="0.4">
      <c r="A1" s="22" t="s">
        <v>62</v>
      </c>
      <c r="B1" s="23" t="s">
        <v>16</v>
      </c>
      <c r="C1" s="23" t="s">
        <v>17</v>
      </c>
      <c r="D1" s="23" t="s">
        <v>18</v>
      </c>
      <c r="E1" s="23" t="s">
        <v>19</v>
      </c>
      <c r="F1" s="23" t="s">
        <v>20</v>
      </c>
      <c r="G1" s="24" t="s">
        <v>69</v>
      </c>
    </row>
    <row r="2" spans="1:7" s="33" customFormat="1" ht="16.5" customHeight="1" thickBot="1" x14ac:dyDescent="0.4">
      <c r="A2" s="44" t="s">
        <v>24</v>
      </c>
      <c r="B2" s="34"/>
      <c r="C2" s="34"/>
      <c r="D2" s="34"/>
      <c r="E2" s="34"/>
      <c r="F2" s="34"/>
    </row>
    <row r="3" spans="1:7" s="14" customFormat="1" ht="16.5" customHeight="1" thickBot="1" x14ac:dyDescent="0.4">
      <c r="A3" s="40" t="s">
        <v>80</v>
      </c>
      <c r="B3" s="13"/>
      <c r="C3" s="13"/>
      <c r="D3" s="13"/>
      <c r="E3" s="13"/>
      <c r="F3" s="13"/>
    </row>
    <row r="4" spans="1:7" s="14" customFormat="1" ht="16.5" customHeight="1" thickBot="1" x14ac:dyDescent="0.4">
      <c r="A4" s="40" t="s">
        <v>81</v>
      </c>
      <c r="B4" s="13"/>
      <c r="C4" s="13"/>
      <c r="D4" s="13"/>
      <c r="E4" s="13"/>
      <c r="F4" s="13"/>
    </row>
    <row r="5" spans="1:7" s="14" customFormat="1" ht="16.5" customHeight="1" thickBot="1" x14ac:dyDescent="0.4">
      <c r="A5" s="40" t="s">
        <v>82</v>
      </c>
      <c r="B5" s="13"/>
      <c r="C5" s="13"/>
      <c r="D5" s="13"/>
      <c r="E5" s="13"/>
      <c r="F5" s="13"/>
    </row>
    <row r="6" spans="1:7" s="14" customFormat="1" ht="32.25" customHeight="1" thickBot="1" x14ac:dyDescent="0.4">
      <c r="A6" s="40" t="s">
        <v>83</v>
      </c>
      <c r="B6" s="13"/>
      <c r="C6" s="13"/>
      <c r="D6" s="13"/>
      <c r="E6" s="13"/>
      <c r="F6" s="13"/>
    </row>
    <row r="7" spans="1:7" s="14" customFormat="1" ht="32.25" customHeight="1" thickBot="1" x14ac:dyDescent="0.4">
      <c r="A7" s="45" t="s">
        <v>23</v>
      </c>
    </row>
    <row r="8" spans="1:7" s="14" customFormat="1" ht="32.25" customHeight="1" thickBot="1" x14ac:dyDescent="0.4">
      <c r="A8" s="40" t="s">
        <v>89</v>
      </c>
    </row>
    <row r="9" spans="1:7" s="14" customFormat="1" ht="32.25" customHeight="1" thickBot="1" x14ac:dyDescent="0.4">
      <c r="A9" s="45" t="s">
        <v>25</v>
      </c>
      <c r="B9" s="13"/>
      <c r="C9" s="13"/>
      <c r="D9" s="13"/>
      <c r="E9" s="13"/>
      <c r="F9" s="13"/>
    </row>
    <row r="10" spans="1:7" s="14" customFormat="1" ht="16.5" customHeight="1" thickBot="1" x14ac:dyDescent="0.4">
      <c r="A10" s="45" t="s">
        <v>21</v>
      </c>
      <c r="B10" s="13"/>
      <c r="C10" s="13"/>
      <c r="D10" s="13"/>
      <c r="E10" s="13"/>
      <c r="F10" s="13"/>
    </row>
    <row r="11" spans="1:7" s="14" customFormat="1" ht="32.25" customHeight="1" thickBot="1" x14ac:dyDescent="0.4">
      <c r="A11" s="45" t="s">
        <v>26</v>
      </c>
      <c r="B11" s="13"/>
      <c r="C11" s="13"/>
      <c r="D11" s="13"/>
      <c r="E11" s="13"/>
      <c r="F11" s="13"/>
    </row>
    <row r="12" spans="1:7" s="14" customFormat="1" ht="32.25" customHeight="1" thickBot="1" x14ac:dyDescent="0.4">
      <c r="A12" s="45" t="s">
        <v>27</v>
      </c>
      <c r="B12" s="13"/>
      <c r="C12" s="13"/>
      <c r="D12" s="13"/>
      <c r="E12" s="13"/>
      <c r="F12" s="13"/>
    </row>
    <row r="13" spans="1:7" s="14" customFormat="1" ht="32.25" customHeight="1" thickBot="1" x14ac:dyDescent="0.4">
      <c r="A13" s="45" t="s">
        <v>28</v>
      </c>
      <c r="B13" s="13"/>
      <c r="C13" s="13"/>
      <c r="D13" s="13"/>
      <c r="E13" s="13"/>
      <c r="F13" s="13"/>
    </row>
    <row r="14" spans="1:7" s="14" customFormat="1" ht="16.5" customHeight="1" thickBot="1" x14ac:dyDescent="0.4">
      <c r="A14" s="45" t="s">
        <v>22</v>
      </c>
      <c r="B14" s="13"/>
      <c r="C14" s="13"/>
      <c r="D14" s="13"/>
      <c r="E14" s="13"/>
      <c r="F14" s="13"/>
    </row>
    <row r="15" spans="1:7" s="14" customFormat="1" ht="32.25" customHeight="1" thickBot="1" x14ac:dyDescent="0.4">
      <c r="A15" s="45" t="s">
        <v>29</v>
      </c>
      <c r="B15" s="13"/>
      <c r="C15" s="13"/>
      <c r="D15" s="13"/>
      <c r="E15" s="13"/>
      <c r="F15" s="13"/>
    </row>
    <row r="16" spans="1:7" s="14" customFormat="1" ht="32.25" customHeight="1" thickBot="1" x14ac:dyDescent="0.4">
      <c r="A16" s="45" t="s">
        <v>11</v>
      </c>
      <c r="B16" s="13"/>
      <c r="C16" s="13"/>
      <c r="D16" s="13"/>
      <c r="E16" s="13"/>
      <c r="F16" s="13"/>
    </row>
    <row r="17" spans="1:6" s="14" customFormat="1" ht="32.25" customHeight="1" thickBot="1" x14ac:dyDescent="0.4">
      <c r="A17" s="45" t="s">
        <v>12</v>
      </c>
      <c r="B17" s="13"/>
      <c r="C17" s="13"/>
      <c r="D17" s="13"/>
      <c r="E17" s="13"/>
      <c r="F17" s="13"/>
    </row>
    <row r="18" spans="1:6" s="14" customFormat="1" ht="32.25" customHeight="1" thickBot="1" x14ac:dyDescent="0.4">
      <c r="A18" s="45" t="s">
        <v>13</v>
      </c>
      <c r="B18" s="13"/>
      <c r="C18" s="13"/>
      <c r="D18" s="13"/>
      <c r="E18" s="13"/>
      <c r="F18" s="13"/>
    </row>
    <row r="19" spans="1:6" s="14" customFormat="1" ht="32.25" customHeight="1" thickBot="1" x14ac:dyDescent="0.4">
      <c r="A19" s="45" t="s">
        <v>14</v>
      </c>
      <c r="B19" s="13"/>
      <c r="C19" s="13"/>
      <c r="D19" s="13"/>
      <c r="E19" s="13"/>
      <c r="F19" s="13"/>
    </row>
    <row r="20" spans="1:6" s="14" customFormat="1" ht="32.25" customHeight="1" thickBot="1" x14ac:dyDescent="0.4">
      <c r="A20" s="45" t="s">
        <v>15</v>
      </c>
      <c r="B20" s="13"/>
      <c r="C20" s="13"/>
      <c r="D20" s="13"/>
      <c r="E20" s="13"/>
      <c r="F20" s="13"/>
    </row>
    <row r="21" spans="1:6" s="14" customFormat="1" ht="47" thickBot="1" x14ac:dyDescent="0.4">
      <c r="A21" s="40" t="s">
        <v>86</v>
      </c>
      <c r="B21" s="13"/>
      <c r="C21" s="13"/>
      <c r="D21" s="13"/>
      <c r="E21" s="13"/>
      <c r="F21" s="13"/>
    </row>
    <row r="22" spans="1:6" s="14" customFormat="1" ht="32.25" customHeight="1" thickBot="1" x14ac:dyDescent="0.4">
      <c r="A22" s="45" t="s">
        <v>30</v>
      </c>
      <c r="B22" s="13"/>
      <c r="C22" s="13"/>
      <c r="D22" s="13"/>
      <c r="E22" s="13"/>
      <c r="F22" s="13"/>
    </row>
    <row r="23" spans="1:6" ht="16.5" customHeight="1" thickBot="1" x14ac:dyDescent="0.4"/>
    <row r="24" spans="1:6" ht="32.25" customHeight="1" thickBot="1" x14ac:dyDescent="0.4">
      <c r="A24" s="20" t="s">
        <v>67</v>
      </c>
      <c r="B24" s="12" t="e">
        <f>AVERAGE('Summary Sheet'!E15:E35)</f>
        <v>#DIV/0!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opLeftCell="A13" zoomScaleNormal="100" workbookViewId="0">
      <selection activeCell="D21" sqref="D21"/>
    </sheetView>
  </sheetViews>
  <sheetFormatPr defaultRowHeight="14.5" x14ac:dyDescent="0.35"/>
  <cols>
    <col min="1" max="1" width="60.6328125" style="19" customWidth="1"/>
    <col min="2" max="25" width="10.6328125" customWidth="1"/>
  </cols>
  <sheetData>
    <row r="1" spans="1:7" s="14" customFormat="1" ht="30.5" thickBot="1" x14ac:dyDescent="0.4">
      <c r="A1" s="22" t="s">
        <v>61</v>
      </c>
      <c r="B1" s="25" t="s">
        <v>16</v>
      </c>
      <c r="C1" s="25" t="s">
        <v>17</v>
      </c>
      <c r="D1" s="25" t="s">
        <v>18</v>
      </c>
      <c r="E1" s="25" t="s">
        <v>19</v>
      </c>
      <c r="F1" s="25" t="s">
        <v>20</v>
      </c>
      <c r="G1" s="26" t="s">
        <v>69</v>
      </c>
    </row>
    <row r="2" spans="1:7" s="33" customFormat="1" ht="32.25" customHeight="1" thickBot="1" x14ac:dyDescent="0.4">
      <c r="A2" s="44" t="s">
        <v>36</v>
      </c>
      <c r="B2" s="32"/>
      <c r="C2" s="32"/>
      <c r="D2" s="32"/>
      <c r="E2" s="32"/>
      <c r="F2" s="32"/>
      <c r="G2" s="32"/>
    </row>
    <row r="3" spans="1:7" s="14" customFormat="1" ht="16" thickBot="1" x14ac:dyDescent="0.4">
      <c r="A3" s="40" t="s">
        <v>90</v>
      </c>
      <c r="B3" s="13"/>
      <c r="C3" s="13"/>
      <c r="D3" s="13"/>
      <c r="E3" s="13"/>
      <c r="F3" s="13"/>
      <c r="G3" s="13"/>
    </row>
    <row r="4" spans="1:7" s="14" customFormat="1" ht="16" thickBot="1" x14ac:dyDescent="0.4">
      <c r="A4" s="40" t="s">
        <v>91</v>
      </c>
      <c r="B4" s="13"/>
      <c r="C4" s="13"/>
      <c r="D4" s="13"/>
      <c r="E4" s="13"/>
      <c r="F4" s="13"/>
      <c r="G4" s="13"/>
    </row>
    <row r="5" spans="1:7" s="14" customFormat="1" ht="48" customHeight="1" thickBot="1" x14ac:dyDescent="0.4">
      <c r="A5" s="45" t="s">
        <v>37</v>
      </c>
      <c r="B5" s="13"/>
      <c r="C5" s="13"/>
      <c r="D5" s="13"/>
      <c r="E5" s="13"/>
      <c r="F5" s="13"/>
      <c r="G5" s="13"/>
    </row>
    <row r="6" spans="1:7" s="14" customFormat="1" ht="32.25" customHeight="1" thickBot="1" x14ac:dyDescent="0.4">
      <c r="A6" s="45" t="s">
        <v>38</v>
      </c>
      <c r="B6" s="13"/>
      <c r="C6" s="13"/>
      <c r="D6" s="13"/>
      <c r="E6" s="13"/>
      <c r="F6" s="13"/>
      <c r="G6" s="13"/>
    </row>
    <row r="7" spans="1:7" s="14" customFormat="1" ht="47" thickBot="1" x14ac:dyDescent="0.4">
      <c r="A7" s="45" t="s">
        <v>39</v>
      </c>
      <c r="B7" s="13"/>
      <c r="C7" s="13"/>
      <c r="D7" s="13"/>
      <c r="E7" s="13"/>
      <c r="F7" s="13"/>
      <c r="G7" s="13"/>
    </row>
    <row r="8" spans="1:7" s="14" customFormat="1" ht="32" customHeight="1" thickBot="1" x14ac:dyDescent="0.4">
      <c r="A8" s="45" t="s">
        <v>40</v>
      </c>
      <c r="B8" s="13"/>
      <c r="C8" s="13"/>
      <c r="D8" s="13"/>
      <c r="E8" s="13"/>
      <c r="F8" s="13"/>
      <c r="G8" s="13"/>
    </row>
    <row r="9" spans="1:7" s="14" customFormat="1" ht="16" thickBot="1" x14ac:dyDescent="0.4">
      <c r="A9" s="45" t="s">
        <v>41</v>
      </c>
      <c r="B9" s="13"/>
      <c r="C9" s="13"/>
      <c r="D9" s="13"/>
      <c r="E9" s="13"/>
      <c r="F9" s="13"/>
      <c r="G9" s="13"/>
    </row>
    <row r="10" spans="1:7" s="14" customFormat="1" ht="32.25" customHeight="1" thickBot="1" x14ac:dyDescent="0.4">
      <c r="A10" s="45" t="s">
        <v>87</v>
      </c>
      <c r="B10" s="13"/>
      <c r="C10" s="13"/>
      <c r="D10" s="13"/>
      <c r="E10" s="13"/>
      <c r="F10" s="13"/>
      <c r="G10" s="13"/>
    </row>
    <row r="11" spans="1:7" s="14" customFormat="1" ht="32.25" customHeight="1" thickBot="1" x14ac:dyDescent="0.4">
      <c r="A11" s="45" t="s">
        <v>42</v>
      </c>
      <c r="B11" s="13"/>
      <c r="C11" s="13"/>
      <c r="D11" s="13"/>
      <c r="E11" s="13"/>
      <c r="F11" s="13"/>
      <c r="G11" s="13"/>
    </row>
    <row r="12" spans="1:7" s="14" customFormat="1" ht="32.25" customHeight="1" thickBot="1" x14ac:dyDescent="0.4">
      <c r="A12" s="45" t="s">
        <v>43</v>
      </c>
      <c r="B12" s="13"/>
      <c r="C12" s="13"/>
      <c r="D12" s="13"/>
      <c r="E12" s="13"/>
      <c r="F12" s="13"/>
      <c r="G12" s="13"/>
    </row>
    <row r="13" spans="1:7" s="14" customFormat="1" ht="47" thickBot="1" x14ac:dyDescent="0.4">
      <c r="A13" s="45" t="s">
        <v>31</v>
      </c>
      <c r="B13" s="13"/>
      <c r="C13" s="13"/>
      <c r="D13" s="13"/>
      <c r="E13" s="13"/>
      <c r="F13" s="13"/>
      <c r="G13" s="13"/>
    </row>
    <row r="14" spans="1:7" s="14" customFormat="1" ht="47" thickBot="1" x14ac:dyDescent="0.4">
      <c r="A14" s="45" t="s">
        <v>32</v>
      </c>
      <c r="B14" s="13"/>
      <c r="C14" s="13"/>
      <c r="D14" s="13"/>
      <c r="E14" s="13"/>
      <c r="F14" s="13"/>
      <c r="G14" s="13"/>
    </row>
    <row r="15" spans="1:7" s="14" customFormat="1" ht="16" thickBot="1" x14ac:dyDescent="0.4">
      <c r="A15" s="45" t="s">
        <v>33</v>
      </c>
      <c r="B15" s="13"/>
      <c r="C15" s="13"/>
      <c r="D15" s="13"/>
      <c r="E15" s="13"/>
      <c r="F15" s="13"/>
      <c r="G15" s="13"/>
    </row>
    <row r="16" spans="1:7" s="14" customFormat="1" ht="32.25" customHeight="1" thickBot="1" x14ac:dyDescent="0.4">
      <c r="A16" s="45" t="s">
        <v>34</v>
      </c>
      <c r="B16" s="13"/>
      <c r="C16" s="13"/>
      <c r="D16" s="13"/>
      <c r="E16" s="13"/>
      <c r="F16" s="13"/>
      <c r="G16" s="13"/>
    </row>
    <row r="17" spans="1:7" s="14" customFormat="1" ht="32.25" customHeight="1" thickBot="1" x14ac:dyDescent="0.4">
      <c r="A17" s="45" t="s">
        <v>35</v>
      </c>
      <c r="B17" s="13"/>
      <c r="C17" s="13"/>
      <c r="D17" s="13"/>
      <c r="E17" s="13"/>
      <c r="F17" s="13"/>
      <c r="G17" s="13"/>
    </row>
    <row r="18" spans="1:7" ht="16" thickBot="1" x14ac:dyDescent="0.4">
      <c r="A18" s="27"/>
    </row>
    <row r="19" spans="1:7" ht="32.25" customHeight="1" thickBot="1" x14ac:dyDescent="0.4">
      <c r="A19" s="20" t="s">
        <v>66</v>
      </c>
      <c r="B19" s="12" t="e">
        <f>AVERAGE('Summary Sheet'!E37:E52)</f>
        <v>#DIV/0!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4" zoomScaleNormal="100" workbookViewId="0">
      <selection activeCell="D12" sqref="D12"/>
    </sheetView>
  </sheetViews>
  <sheetFormatPr defaultRowHeight="14.5" x14ac:dyDescent="0.35"/>
  <cols>
    <col min="1" max="1" width="60.6328125" style="19" customWidth="1"/>
    <col min="2" max="25" width="10.6328125" customWidth="1"/>
  </cols>
  <sheetData>
    <row r="1" spans="1:7" s="14" customFormat="1" ht="16" thickBot="1" x14ac:dyDescent="0.4">
      <c r="A1" s="22" t="s">
        <v>60</v>
      </c>
      <c r="B1" s="25" t="s">
        <v>16</v>
      </c>
      <c r="C1" s="25" t="s">
        <v>17</v>
      </c>
      <c r="D1" s="25" t="s">
        <v>18</v>
      </c>
      <c r="E1" s="25" t="s">
        <v>19</v>
      </c>
      <c r="F1" s="25" t="s">
        <v>20</v>
      </c>
      <c r="G1" s="26" t="s">
        <v>69</v>
      </c>
    </row>
    <row r="2" spans="1:7" s="14" customFormat="1" ht="32.25" customHeight="1" thickBot="1" x14ac:dyDescent="0.4">
      <c r="A2" s="42" t="s">
        <v>44</v>
      </c>
      <c r="B2" s="13"/>
      <c r="C2" s="13"/>
      <c r="D2" s="13"/>
      <c r="E2" s="13"/>
      <c r="F2" s="13"/>
      <c r="G2" s="13"/>
    </row>
    <row r="3" spans="1:7" s="33" customFormat="1" ht="32.25" customHeight="1" thickBot="1" x14ac:dyDescent="0.4">
      <c r="A3" s="43" t="s">
        <v>45</v>
      </c>
      <c r="B3" s="32"/>
      <c r="C3" s="32"/>
      <c r="D3" s="32"/>
      <c r="E3" s="32"/>
      <c r="F3" s="32"/>
      <c r="G3" s="32"/>
    </row>
    <row r="4" spans="1:7" s="14" customFormat="1" ht="32.25" customHeight="1" thickBot="1" x14ac:dyDescent="0.4">
      <c r="A4" s="46" t="s">
        <v>78</v>
      </c>
      <c r="B4" s="13"/>
      <c r="C4" s="13"/>
      <c r="D4" s="13"/>
      <c r="E4" s="13"/>
      <c r="F4" s="13"/>
      <c r="G4" s="13"/>
    </row>
    <row r="5" spans="1:7" s="14" customFormat="1" ht="32.25" customHeight="1" thickBot="1" x14ac:dyDescent="0.4">
      <c r="A5" s="46" t="s">
        <v>79</v>
      </c>
      <c r="B5" s="13"/>
      <c r="C5" s="13"/>
      <c r="D5" s="13"/>
      <c r="E5" s="13"/>
      <c r="F5" s="13"/>
      <c r="G5" s="13"/>
    </row>
    <row r="6" spans="1:7" s="14" customFormat="1" ht="32.25" customHeight="1" thickBot="1" x14ac:dyDescent="0.4">
      <c r="A6" s="42" t="s">
        <v>46</v>
      </c>
      <c r="B6" s="13"/>
      <c r="C6" s="13"/>
      <c r="D6" s="13"/>
      <c r="E6" s="13"/>
      <c r="F6" s="13"/>
      <c r="G6" s="13"/>
    </row>
    <row r="7" spans="1:7" s="14" customFormat="1" ht="32.25" customHeight="1" thickBot="1" x14ac:dyDescent="0.4">
      <c r="A7" s="42" t="s">
        <v>92</v>
      </c>
      <c r="B7" s="13"/>
      <c r="C7" s="13"/>
      <c r="D7" s="13"/>
      <c r="E7" s="13"/>
      <c r="F7" s="13"/>
      <c r="G7" s="13"/>
    </row>
    <row r="8" spans="1:7" s="14" customFormat="1" ht="16" thickBot="1" x14ac:dyDescent="0.4">
      <c r="A8" s="42" t="s">
        <v>47</v>
      </c>
      <c r="B8" s="13"/>
      <c r="C8" s="13"/>
      <c r="D8" s="13"/>
      <c r="E8" s="13"/>
      <c r="F8" s="13"/>
      <c r="G8" s="13"/>
    </row>
    <row r="9" spans="1:7" s="14" customFormat="1" ht="47" thickBot="1" x14ac:dyDescent="0.4">
      <c r="A9" s="42" t="s">
        <v>48</v>
      </c>
      <c r="B9" s="13"/>
      <c r="C9" s="13"/>
      <c r="D9" s="13"/>
      <c r="E9" s="13"/>
      <c r="F9" s="13"/>
      <c r="G9" s="13"/>
    </row>
    <row r="10" spans="1:7" s="14" customFormat="1" ht="32.25" customHeight="1" thickBot="1" x14ac:dyDescent="0.4">
      <c r="A10" s="42" t="s">
        <v>49</v>
      </c>
      <c r="B10" s="13"/>
      <c r="C10" s="13"/>
      <c r="D10" s="13"/>
      <c r="E10" s="13"/>
      <c r="F10" s="13"/>
      <c r="G10" s="13"/>
    </row>
    <row r="11" spans="1:7" ht="15" thickBot="1" x14ac:dyDescent="0.4"/>
    <row r="12" spans="1:7" ht="32.25" customHeight="1" thickBot="1" x14ac:dyDescent="0.4">
      <c r="A12" s="20" t="s">
        <v>64</v>
      </c>
      <c r="B12" s="12" t="e">
        <f>AVERAGE('Summary Sheet'!E54:E62)</f>
        <v>#DIV/0!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opLeftCell="A7" zoomScaleNormal="100" workbookViewId="0">
      <selection activeCell="A4" sqref="A4"/>
    </sheetView>
  </sheetViews>
  <sheetFormatPr defaultRowHeight="14.5" x14ac:dyDescent="0.35"/>
  <cols>
    <col min="1" max="1" width="60.6328125" style="30" customWidth="1"/>
    <col min="2" max="25" width="10.6328125" customWidth="1"/>
  </cols>
  <sheetData>
    <row r="1" spans="1:7" s="14" customFormat="1" ht="16" thickBot="1" x14ac:dyDescent="0.4">
      <c r="A1" s="29" t="s">
        <v>59</v>
      </c>
      <c r="B1" s="25" t="s">
        <v>16</v>
      </c>
      <c r="C1" s="25" t="s">
        <v>17</v>
      </c>
      <c r="D1" s="25" t="s">
        <v>18</v>
      </c>
      <c r="E1" s="25" t="s">
        <v>19</v>
      </c>
      <c r="F1" s="25" t="s">
        <v>20</v>
      </c>
      <c r="G1" s="25" t="s">
        <v>69</v>
      </c>
    </row>
    <row r="2" spans="1:7" s="33" customFormat="1" ht="64.5" customHeight="1" thickBot="1" x14ac:dyDescent="0.4">
      <c r="A2" s="43" t="s">
        <v>50</v>
      </c>
      <c r="B2" s="32"/>
      <c r="C2" s="32"/>
      <c r="D2" s="32"/>
      <c r="E2" s="32"/>
      <c r="F2" s="32"/>
      <c r="G2" s="32"/>
    </row>
    <row r="3" spans="1:7" s="14" customFormat="1" ht="32.25" customHeight="1" thickBot="1" x14ac:dyDescent="0.4">
      <c r="A3" s="47" t="s">
        <v>75</v>
      </c>
      <c r="B3" s="13"/>
      <c r="C3" s="13"/>
      <c r="D3" s="13"/>
      <c r="E3" s="13"/>
      <c r="F3" s="13"/>
      <c r="G3" s="13"/>
    </row>
    <row r="4" spans="1:7" s="14" customFormat="1" ht="32.25" customHeight="1" thickBot="1" x14ac:dyDescent="0.4">
      <c r="A4" s="47" t="s">
        <v>93</v>
      </c>
      <c r="B4" s="13"/>
      <c r="C4" s="13"/>
      <c r="D4" s="13"/>
      <c r="E4" s="13"/>
      <c r="F4" s="13"/>
      <c r="G4" s="13"/>
    </row>
    <row r="5" spans="1:7" s="14" customFormat="1" ht="47" thickBot="1" x14ac:dyDescent="0.4">
      <c r="A5" s="43" t="s">
        <v>94</v>
      </c>
      <c r="B5" s="13"/>
      <c r="C5" s="13"/>
      <c r="D5" s="13"/>
      <c r="E5" s="13"/>
      <c r="F5" s="13"/>
      <c r="G5" s="13"/>
    </row>
    <row r="6" spans="1:7" s="14" customFormat="1" ht="16.5" customHeight="1" thickBot="1" x14ac:dyDescent="0.4">
      <c r="A6" s="43" t="s">
        <v>52</v>
      </c>
    </row>
    <row r="7" spans="1:7" s="14" customFormat="1" ht="16.5" customHeight="1" thickBot="1" x14ac:dyDescent="0.4">
      <c r="A7" s="47" t="s">
        <v>73</v>
      </c>
      <c r="B7" s="13"/>
      <c r="C7" s="13"/>
      <c r="D7" s="13"/>
      <c r="E7" s="13"/>
      <c r="F7" s="13"/>
      <c r="G7" s="13"/>
    </row>
    <row r="8" spans="1:7" s="14" customFormat="1" ht="32.25" customHeight="1" thickBot="1" x14ac:dyDescent="0.4">
      <c r="A8" s="43" t="s">
        <v>53</v>
      </c>
      <c r="B8" s="13"/>
      <c r="C8" s="13"/>
      <c r="D8" s="13"/>
      <c r="E8" s="13"/>
      <c r="F8" s="13"/>
      <c r="G8" s="13"/>
    </row>
    <row r="9" spans="1:7" s="14" customFormat="1" ht="32.25" customHeight="1" thickBot="1" x14ac:dyDescent="0.4">
      <c r="A9" s="43" t="s">
        <v>54</v>
      </c>
      <c r="B9" s="13"/>
      <c r="C9" s="13"/>
      <c r="D9" s="13"/>
      <c r="E9" s="13"/>
      <c r="F9" s="13"/>
      <c r="G9" s="13"/>
    </row>
    <row r="10" spans="1:7" s="33" customFormat="1" ht="16.5" customHeight="1" thickBot="1" x14ac:dyDescent="0.4">
      <c r="A10" s="43" t="s">
        <v>55</v>
      </c>
      <c r="B10" s="32"/>
      <c r="C10" s="32"/>
      <c r="D10" s="32"/>
      <c r="E10" s="32"/>
      <c r="F10" s="32"/>
      <c r="G10" s="32"/>
    </row>
    <row r="11" spans="1:7" s="14" customFormat="1" ht="16.5" customHeight="1" thickBot="1" x14ac:dyDescent="0.4">
      <c r="A11" s="47" t="s">
        <v>76</v>
      </c>
      <c r="B11" s="13"/>
      <c r="C11" s="13"/>
      <c r="D11" s="13"/>
      <c r="E11" s="13"/>
      <c r="F11" s="13"/>
      <c r="G11" s="13"/>
    </row>
    <row r="12" spans="1:7" s="14" customFormat="1" ht="16.5" customHeight="1" thickBot="1" x14ac:dyDescent="0.4">
      <c r="A12" s="47" t="s">
        <v>77</v>
      </c>
      <c r="B12" s="13"/>
      <c r="C12" s="13"/>
      <c r="D12" s="13"/>
      <c r="E12" s="13"/>
      <c r="F12" s="13"/>
      <c r="G12" s="13"/>
    </row>
    <row r="13" spans="1:7" s="14" customFormat="1" ht="32.25" customHeight="1" thickBot="1" x14ac:dyDescent="0.4">
      <c r="A13" s="43" t="s">
        <v>95</v>
      </c>
      <c r="B13" s="13"/>
      <c r="C13" s="13"/>
      <c r="D13" s="13"/>
      <c r="E13" s="13"/>
      <c r="F13" s="13"/>
      <c r="G13" s="13"/>
    </row>
    <row r="14" spans="1:7" s="14" customFormat="1" ht="32.25" customHeight="1" thickBot="1" x14ac:dyDescent="0.4">
      <c r="A14" s="43" t="s">
        <v>57</v>
      </c>
      <c r="B14" s="13"/>
      <c r="C14" s="13"/>
      <c r="D14" s="13"/>
      <c r="E14" s="13"/>
      <c r="F14" s="13"/>
      <c r="G14" s="13"/>
    </row>
    <row r="15" spans="1:7" s="14" customFormat="1" ht="32.25" customHeight="1" thickBot="1" x14ac:dyDescent="0.4">
      <c r="A15" s="43" t="s">
        <v>58</v>
      </c>
      <c r="B15" s="28"/>
      <c r="C15" s="13"/>
      <c r="D15" s="13"/>
      <c r="E15" s="13"/>
      <c r="F15" s="13"/>
      <c r="G15" s="13"/>
    </row>
    <row r="16" spans="1:7" ht="15" thickBot="1" x14ac:dyDescent="0.4"/>
    <row r="17" spans="1:2" ht="16.5" customHeight="1" thickBot="1" x14ac:dyDescent="0.4">
      <c r="A17" s="31" t="s">
        <v>65</v>
      </c>
      <c r="B17" s="12" t="e">
        <f>AVERAGE('Summary Sheet'!E64:E77)</f>
        <v>#DIV/0!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workbookViewId="0">
      <selection activeCell="B60" sqref="B60"/>
    </sheetView>
  </sheetViews>
  <sheetFormatPr defaultColWidth="9.08984375" defaultRowHeight="15.5" x14ac:dyDescent="0.35"/>
  <cols>
    <col min="1" max="1" width="21.6328125" style="49" customWidth="1"/>
    <col min="2" max="2" width="41.6328125" style="49" customWidth="1"/>
    <col min="3" max="3" width="13.6328125" style="49" customWidth="1"/>
    <col min="4" max="4" width="25.6328125" style="49" customWidth="1"/>
    <col min="5" max="5" width="14.6328125" style="49" customWidth="1"/>
    <col min="6" max="6" width="32.6328125" style="49" customWidth="1"/>
    <col min="7" max="7" width="19.6328125" style="49" customWidth="1"/>
    <col min="8" max="8" width="25.6328125" style="49" customWidth="1"/>
    <col min="9" max="16384" width="9.08984375" style="49"/>
  </cols>
  <sheetData>
    <row r="1" spans="1:9" ht="17.25" customHeight="1" x14ac:dyDescent="0.35">
      <c r="A1" s="57" t="s">
        <v>96</v>
      </c>
      <c r="B1" s="57"/>
      <c r="C1" s="57"/>
      <c r="D1" s="57"/>
      <c r="E1" s="57"/>
      <c r="F1" s="57"/>
      <c r="G1" s="57"/>
      <c r="H1" s="57"/>
      <c r="I1" s="48"/>
    </row>
    <row r="2" spans="1:9" ht="18" customHeight="1" x14ac:dyDescent="0.35">
      <c r="A2" s="58" t="s">
        <v>99</v>
      </c>
      <c r="B2" s="58"/>
      <c r="C2" s="58"/>
      <c r="D2" s="58"/>
      <c r="E2" s="58"/>
      <c r="F2" s="58"/>
      <c r="G2" s="58"/>
      <c r="H2" s="58"/>
      <c r="I2" s="48"/>
    </row>
    <row r="3" spans="1:9" ht="40.5" customHeight="1" x14ac:dyDescent="0.35">
      <c r="A3" s="59" t="s">
        <v>97</v>
      </c>
      <c r="B3" s="59"/>
      <c r="C3" s="59"/>
      <c r="D3" s="59"/>
      <c r="E3" s="59"/>
      <c r="F3" s="59"/>
      <c r="G3" s="59"/>
      <c r="H3" s="59"/>
      <c r="I3" s="48"/>
    </row>
    <row r="4" spans="1:9" ht="18.75" customHeight="1" x14ac:dyDescent="0.35">
      <c r="A4" s="60" t="s">
        <v>107</v>
      </c>
      <c r="B4" s="60"/>
      <c r="C4" s="60"/>
      <c r="D4" s="60"/>
      <c r="E4" s="60"/>
      <c r="F4" s="60"/>
      <c r="G4" s="60"/>
      <c r="H4" s="60"/>
      <c r="I4" s="48"/>
    </row>
    <row r="5" spans="1:9" s="51" customFormat="1" ht="64.5" customHeight="1" thickBot="1" x14ac:dyDescent="0.4">
      <c r="A5" s="50" t="s">
        <v>70</v>
      </c>
      <c r="B5" s="50" t="s">
        <v>102</v>
      </c>
      <c r="C5" s="50" t="s">
        <v>100</v>
      </c>
      <c r="D5" s="50" t="s">
        <v>101</v>
      </c>
      <c r="E5" s="50" t="s">
        <v>108</v>
      </c>
      <c r="F5" s="50" t="s">
        <v>103</v>
      </c>
      <c r="G5" s="50" t="s">
        <v>98</v>
      </c>
      <c r="H5" s="50" t="s">
        <v>71</v>
      </c>
    </row>
    <row r="6" spans="1:9" ht="48" customHeight="1" thickBot="1" x14ac:dyDescent="0.4">
      <c r="A6" s="52" t="s">
        <v>63</v>
      </c>
      <c r="B6" s="56" t="str">
        <f>'Summary Sheet'!D3</f>
        <v>1. Leadership demonstrates a clear and decisive vision that supports and articulates the mission of the department.</v>
      </c>
      <c r="C6" s="49" t="str">
        <f>'Summary Sheet'!E3</f>
        <v/>
      </c>
      <c r="D6" s="53"/>
      <c r="E6" s="53"/>
      <c r="F6" s="53"/>
      <c r="G6" s="53"/>
      <c r="H6" s="53"/>
    </row>
    <row r="7" spans="1:9" ht="48" customHeight="1" thickBot="1" x14ac:dyDescent="0.4">
      <c r="A7" s="54" t="s">
        <v>63</v>
      </c>
      <c r="B7" s="56" t="str">
        <f>'Summary Sheet'!D4</f>
        <v xml:space="preserve">2. Leadership models, values, and promotes open and respectful communication among staff. </v>
      </c>
      <c r="C7" s="49" t="str">
        <f>'Summary Sheet'!E4</f>
        <v/>
      </c>
      <c r="D7" s="53"/>
      <c r="E7" s="53"/>
      <c r="F7" s="53"/>
      <c r="G7" s="53"/>
      <c r="H7" s="53"/>
    </row>
    <row r="8" spans="1:9" ht="80.25" customHeight="1" thickBot="1" x14ac:dyDescent="0.4">
      <c r="A8" s="54" t="s">
        <v>63</v>
      </c>
      <c r="B8" s="56" t="str">
        <f>'Summary Sheet'!D5</f>
        <v>3. Leadership communicates clear and specific information on decisionmaking throughout the department (e.g., resource allocation, deadlines, implementation of policies and procedures).</v>
      </c>
      <c r="C8" s="49" t="str">
        <f>'Summary Sheet'!E5</f>
        <v/>
      </c>
      <c r="D8" s="53"/>
      <c r="E8" s="53"/>
      <c r="F8" s="53"/>
      <c r="G8" s="53"/>
      <c r="H8" s="53"/>
    </row>
    <row r="9" spans="1:9" ht="48" customHeight="1" thickBot="1" x14ac:dyDescent="0.4">
      <c r="A9" s="54" t="s">
        <v>63</v>
      </c>
      <c r="B9" s="56" t="str">
        <f>'Summary Sheet'!D6</f>
        <v>4. Leadership proactively addresses vicarious trauma in the department’s long-term vision and strategy.</v>
      </c>
      <c r="C9" s="49" t="str">
        <f>'Summary Sheet'!E6</f>
        <v/>
      </c>
      <c r="D9" s="53"/>
      <c r="E9" s="53"/>
      <c r="F9" s="53"/>
      <c r="G9" s="53"/>
      <c r="H9" s="53"/>
    </row>
    <row r="10" spans="1:9" ht="31.5" thickBot="1" x14ac:dyDescent="0.4">
      <c r="A10" s="54" t="s">
        <v>63</v>
      </c>
      <c r="B10" s="56" t="str">
        <f>'Summary Sheet'!D7</f>
        <v xml:space="preserve">5. Leadership recognizes and values my role within the department. </v>
      </c>
      <c r="C10" s="49" t="str">
        <f>'Summary Sheet'!E7</f>
        <v/>
      </c>
      <c r="D10" s="53"/>
      <c r="E10" s="53"/>
      <c r="F10" s="53"/>
      <c r="G10" s="53"/>
      <c r="H10" s="53"/>
    </row>
    <row r="11" spans="1:9" ht="31.5" thickBot="1" x14ac:dyDescent="0.4">
      <c r="A11" s="54" t="s">
        <v>63</v>
      </c>
      <c r="B11" s="56" t="str">
        <f>'Summary Sheet'!D8</f>
        <v>6. Leaders and supervisors model a healthy work/life balance.</v>
      </c>
      <c r="C11" s="49" t="str">
        <f>'Summary Sheet'!E8</f>
        <v/>
      </c>
      <c r="D11" s="53"/>
      <c r="E11" s="53"/>
      <c r="F11" s="53"/>
      <c r="G11" s="53"/>
      <c r="H11" s="53"/>
    </row>
    <row r="12" spans="1:9" ht="31.5" thickBot="1" x14ac:dyDescent="0.4">
      <c r="A12" s="54" t="s">
        <v>63</v>
      </c>
      <c r="B12" s="56" t="str">
        <f>'Summary Sheet'!D9</f>
        <v>7. Leadership communicates and enforces a no-tolerance policy concerning—</v>
      </c>
      <c r="D12" s="53"/>
      <c r="E12" s="53"/>
      <c r="F12" s="53"/>
      <c r="G12" s="53"/>
      <c r="H12" s="53"/>
    </row>
    <row r="13" spans="1:9" ht="31.5" thickBot="1" x14ac:dyDescent="0.4">
      <c r="A13" s="54" t="s">
        <v>63</v>
      </c>
      <c r="B13" s="55" t="str">
        <f>'Summary Sheet'!D10</f>
        <v>a. sexual harassment;</v>
      </c>
      <c r="C13" s="49" t="str">
        <f>'Summary Sheet'!E10</f>
        <v/>
      </c>
      <c r="D13" s="53"/>
      <c r="E13" s="53"/>
      <c r="F13" s="53"/>
      <c r="G13" s="53"/>
      <c r="H13" s="53"/>
    </row>
    <row r="14" spans="1:9" ht="31.5" thickBot="1" x14ac:dyDescent="0.4">
      <c r="A14" s="54" t="s">
        <v>63</v>
      </c>
      <c r="B14" s="55" t="str">
        <f>'Summary Sheet'!D11</f>
        <v xml:space="preserve">b. workplace violence, including bullying/hazing; </v>
      </c>
      <c r="C14" s="49" t="str">
        <f>'Summary Sheet'!E11</f>
        <v/>
      </c>
      <c r="D14" s="53"/>
      <c r="E14" s="53"/>
      <c r="F14" s="53"/>
      <c r="G14" s="53"/>
      <c r="H14" s="53"/>
    </row>
    <row r="15" spans="1:9" ht="31.5" thickBot="1" x14ac:dyDescent="0.4">
      <c r="A15" s="54" t="s">
        <v>63</v>
      </c>
      <c r="B15" s="55" t="str">
        <f>'Summary Sheet'!D12</f>
        <v>c. domestic violence within or outside of the workplace;</v>
      </c>
      <c r="C15" s="49" t="str">
        <f>'Summary Sheet'!E12</f>
        <v/>
      </c>
      <c r="D15" s="53"/>
      <c r="E15" s="53"/>
      <c r="F15" s="53"/>
      <c r="G15" s="53"/>
      <c r="H15" s="53"/>
    </row>
    <row r="16" spans="1:9" ht="48" customHeight="1" thickBot="1" x14ac:dyDescent="0.4">
      <c r="A16" s="54" t="s">
        <v>63</v>
      </c>
      <c r="B16" s="55" t="str">
        <f>'Summary Sheet'!D13</f>
        <v>d. discrimination based on age, gender, gender identity, sexual orientation, race, religion, ability, etc.</v>
      </c>
      <c r="C16" s="49" t="str">
        <f>'Summary Sheet'!E13</f>
        <v/>
      </c>
      <c r="D16" s="53"/>
      <c r="E16" s="53"/>
      <c r="F16" s="53"/>
      <c r="G16" s="53"/>
      <c r="H16" s="53"/>
    </row>
    <row r="17" spans="1:8" ht="32.25" customHeight="1" thickBot="1" x14ac:dyDescent="0.4">
      <c r="A17" s="54" t="s">
        <v>62</v>
      </c>
      <c r="B17" s="56" t="str">
        <f>'Summary Sheet'!D15</f>
        <v xml:space="preserve">1. My department uses a protocol to address— </v>
      </c>
      <c r="E17" s="53"/>
      <c r="F17" s="53"/>
      <c r="G17" s="53"/>
      <c r="H17" s="53"/>
    </row>
    <row r="18" spans="1:8" ht="32.25" customHeight="1" thickBot="1" x14ac:dyDescent="0.4">
      <c r="A18" s="54" t="s">
        <v>62</v>
      </c>
      <c r="B18" s="55" t="str">
        <f>'Summary Sheet'!D16</f>
        <v>a. critical incidents;</v>
      </c>
      <c r="C18" s="49" t="str">
        <f>'Summary Sheet'!E16</f>
        <v/>
      </c>
      <c r="D18" s="53"/>
      <c r="E18" s="53"/>
      <c r="F18" s="53"/>
      <c r="G18" s="53"/>
      <c r="H18" s="53"/>
    </row>
    <row r="19" spans="1:8" ht="32.25" customHeight="1" thickBot="1" x14ac:dyDescent="0.4">
      <c r="A19" s="54" t="s">
        <v>62</v>
      </c>
      <c r="B19" s="55" t="str">
        <f>'Summary Sheet'!D17</f>
        <v xml:space="preserve">b. organizational stress; </v>
      </c>
      <c r="C19" s="49" t="str">
        <f>'Summary Sheet'!E17</f>
        <v/>
      </c>
      <c r="D19" s="53"/>
      <c r="E19" s="53"/>
      <c r="F19" s="53"/>
      <c r="G19" s="53"/>
      <c r="H19" s="53"/>
    </row>
    <row r="20" spans="1:8" ht="32.25" customHeight="1" thickBot="1" x14ac:dyDescent="0.4">
      <c r="A20" s="54" t="s">
        <v>62</v>
      </c>
      <c r="B20" s="55" t="str">
        <f>'Summary Sheet'!D18</f>
        <v>c. line-of-duty deaths;</v>
      </c>
      <c r="C20" s="49" t="str">
        <f>'Summary Sheet'!E18</f>
        <v/>
      </c>
      <c r="D20" s="53"/>
      <c r="E20" s="53"/>
      <c r="F20" s="53"/>
      <c r="G20" s="53"/>
      <c r="H20" s="53"/>
    </row>
    <row r="21" spans="1:8" ht="32.25" customHeight="1" thickBot="1" x14ac:dyDescent="0.4">
      <c r="A21" s="54" t="s">
        <v>62</v>
      </c>
      <c r="B21" s="55" t="str">
        <f>'Summary Sheet'!D19</f>
        <v xml:space="preserve">d. specific concerning behaviors (e.g., low morale, substance abuse, absenteeism). </v>
      </c>
      <c r="C21" s="49" t="str">
        <f>'Summary Sheet'!E19</f>
        <v/>
      </c>
      <c r="D21" s="53"/>
      <c r="E21" s="53"/>
      <c r="F21" s="53"/>
      <c r="G21" s="53"/>
      <c r="H21" s="53"/>
    </row>
    <row r="22" spans="1:8" ht="32.25" customHeight="1" thickBot="1" x14ac:dyDescent="0.4">
      <c r="A22" s="54" t="s">
        <v>62</v>
      </c>
      <c r="B22" s="56" t="str">
        <f>'Summary Sheet'!D20</f>
        <v xml:space="preserve">2. My department sponsors a critical incident stress management team (CISM/CIST/CISD). </v>
      </c>
      <c r="C22" s="49" t="str">
        <f>'Summary Sheet'!E20</f>
        <v/>
      </c>
      <c r="D22" s="53"/>
      <c r="E22" s="53"/>
      <c r="F22" s="53"/>
      <c r="G22" s="53"/>
      <c r="H22" s="53"/>
    </row>
    <row r="23" spans="1:8" ht="32.25" customHeight="1" thickBot="1" x14ac:dyDescent="0.4">
      <c r="A23" s="54" t="s">
        <v>62</v>
      </c>
      <c r="B23" s="55" t="str">
        <f>'Summary Sheet'!D21</f>
        <v>a. My department’s critical incident team is well-utilized.</v>
      </c>
      <c r="C23" s="49" t="str">
        <f>'Summary Sheet'!E21</f>
        <v/>
      </c>
      <c r="D23" s="53"/>
      <c r="E23" s="53"/>
      <c r="F23" s="53"/>
      <c r="G23" s="53"/>
      <c r="H23" s="53"/>
    </row>
    <row r="24" spans="1:8" ht="48" customHeight="1" thickBot="1" x14ac:dyDescent="0.4">
      <c r="A24" s="54" t="s">
        <v>62</v>
      </c>
      <c r="B24" s="56" t="str">
        <f>'Summary Sheet'!D22</f>
        <v>3. My supervisors are readily accessible to support members following a critical or acute incident.</v>
      </c>
      <c r="C24" s="49" t="str">
        <f>'Summary Sheet'!E22</f>
        <v/>
      </c>
      <c r="D24" s="53"/>
      <c r="E24" s="53"/>
      <c r="F24" s="53"/>
      <c r="G24" s="53"/>
      <c r="H24" s="53"/>
    </row>
    <row r="25" spans="1:8" ht="32.25" customHeight="1" thickBot="1" x14ac:dyDescent="0.4">
      <c r="A25" s="54" t="s">
        <v>62</v>
      </c>
      <c r="B25" s="56" t="str">
        <f>'Summary Sheet'!D23</f>
        <v xml:space="preserve">4. I meet individually with my supervisor. </v>
      </c>
      <c r="C25" s="49" t="str">
        <f>'Summary Sheet'!E23</f>
        <v/>
      </c>
      <c r="D25" s="53"/>
      <c r="E25" s="53"/>
      <c r="F25" s="53"/>
      <c r="G25" s="53"/>
      <c r="H25" s="53"/>
    </row>
    <row r="26" spans="1:8" ht="48" customHeight="1" thickBot="1" x14ac:dyDescent="0.4">
      <c r="A26" s="54" t="s">
        <v>62</v>
      </c>
      <c r="B26" s="56" t="str">
        <f>'Summary Sheet'!D24</f>
        <v>5. Meetings with my supervisor provide a forum for addressing cumulative or critical incident stress.</v>
      </c>
      <c r="C26" s="49" t="str">
        <f>'Summary Sheet'!E24</f>
        <v/>
      </c>
      <c r="D26" s="53"/>
      <c r="E26" s="53"/>
      <c r="F26" s="53"/>
      <c r="G26" s="53"/>
      <c r="H26" s="53"/>
    </row>
    <row r="27" spans="1:8" ht="48" customHeight="1" thickBot="1" x14ac:dyDescent="0.4">
      <c r="A27" s="54" t="s">
        <v>62</v>
      </c>
      <c r="B27" s="56" t="str">
        <f>'Summary Sheet'!D25</f>
        <v>6. My supervisor reviews my job responsibilities and workload balance (e.g., variety of tasks).</v>
      </c>
      <c r="C27" s="49" t="str">
        <f>'Summary Sheet'!E25</f>
        <v/>
      </c>
      <c r="D27" s="53"/>
      <c r="E27" s="53"/>
      <c r="F27" s="53"/>
      <c r="G27" s="53"/>
      <c r="H27" s="53"/>
    </row>
    <row r="28" spans="1:8" ht="48" customHeight="1" thickBot="1" x14ac:dyDescent="0.4">
      <c r="A28" s="54" t="s">
        <v>62</v>
      </c>
      <c r="B28" s="56" t="str">
        <f>'Summary Sheet'!D26</f>
        <v xml:space="preserve">7. I am able to discuss concerns about the department or my job with my supervisor without fear of negative consequences. </v>
      </c>
      <c r="C28" s="49" t="str">
        <f>'Summary Sheet'!E26</f>
        <v/>
      </c>
      <c r="D28" s="53"/>
      <c r="E28" s="53"/>
      <c r="F28" s="53"/>
      <c r="G28" s="53"/>
      <c r="H28" s="53"/>
    </row>
    <row r="29" spans="1:8" ht="32.25" customHeight="1" thickBot="1" x14ac:dyDescent="0.4">
      <c r="A29" s="54" t="s">
        <v>62</v>
      </c>
      <c r="B29" s="56" t="str">
        <f>'Summary Sheet'!D27</f>
        <v xml:space="preserve">8. Command staff encourage and respond to my ideas and input. </v>
      </c>
      <c r="C29" s="49" t="str">
        <f>'Summary Sheet'!E27</f>
        <v/>
      </c>
      <c r="D29" s="53"/>
      <c r="E29" s="53"/>
      <c r="F29" s="53"/>
      <c r="G29" s="53"/>
      <c r="H29" s="53"/>
    </row>
    <row r="30" spans="1:8" ht="32.25" customHeight="1" thickBot="1" x14ac:dyDescent="0.4">
      <c r="A30" s="54" t="s">
        <v>62</v>
      </c>
      <c r="B30" s="56" t="str">
        <f>'Summary Sheet'!D28</f>
        <v xml:space="preserve">9. Staff meetings are highly valued as a mode of team communication and collaboration. </v>
      </c>
      <c r="C30" s="49" t="str">
        <f>'Summary Sheet'!E28</f>
        <v/>
      </c>
      <c r="D30" s="53"/>
      <c r="E30" s="53"/>
      <c r="F30" s="53"/>
      <c r="G30" s="53"/>
      <c r="H30" s="53"/>
    </row>
    <row r="31" spans="1:8" ht="48" customHeight="1" thickBot="1" x14ac:dyDescent="0.4">
      <c r="A31" s="54" t="s">
        <v>62</v>
      </c>
      <c r="B31" s="56" t="str">
        <f>'Summary Sheet'!D29</f>
        <v>10. Staff meetings provide an opportunity to address topics related to vicarious trauma and stress management.</v>
      </c>
      <c r="C31" s="49" t="str">
        <f>'Summary Sheet'!E29</f>
        <v/>
      </c>
      <c r="D31" s="53"/>
      <c r="E31" s="53"/>
      <c r="F31" s="53"/>
      <c r="G31" s="53"/>
      <c r="H31" s="53"/>
    </row>
    <row r="32" spans="1:8" ht="48" customHeight="1" thickBot="1" x14ac:dyDescent="0.4">
      <c r="A32" s="54" t="s">
        <v>62</v>
      </c>
      <c r="B32" s="56" t="str">
        <f>'Summary Sheet'!D30</f>
        <v>11. My command staff takes steps to ensure that members have access to adequate resources to perform their jobs.</v>
      </c>
      <c r="C32" s="49" t="str">
        <f>'Summary Sheet'!E30</f>
        <v/>
      </c>
      <c r="D32" s="53"/>
      <c r="E32" s="53"/>
      <c r="F32" s="53"/>
      <c r="G32" s="53"/>
      <c r="H32" s="53"/>
    </row>
    <row r="33" spans="1:8" ht="32.25" customHeight="1" thickBot="1" x14ac:dyDescent="0.4">
      <c r="A33" s="54" t="s">
        <v>62</v>
      </c>
      <c r="B33" s="56" t="str">
        <f>'Summary Sheet'!D31</f>
        <v>12. Members are provided adequate and equitable salary and benefits.</v>
      </c>
      <c r="C33" s="49" t="str">
        <f>'Summary Sheet'!E31</f>
        <v/>
      </c>
      <c r="D33" s="53"/>
      <c r="E33" s="53"/>
      <c r="F33" s="53"/>
      <c r="G33" s="53"/>
      <c r="H33" s="53"/>
    </row>
    <row r="34" spans="1:8" ht="48" customHeight="1" thickBot="1" x14ac:dyDescent="0.4">
      <c r="A34" s="54" t="s">
        <v>62</v>
      </c>
      <c r="B34" s="56" t="str">
        <f>'Summary Sheet'!D32</f>
        <v xml:space="preserve">13. Command staff ensure policies and/or procedures are in place to address member grievances. </v>
      </c>
      <c r="C34" s="49" t="str">
        <f>'Summary Sheet'!E32</f>
        <v/>
      </c>
      <c r="D34" s="53"/>
      <c r="E34" s="53"/>
      <c r="F34" s="53"/>
      <c r="G34" s="53"/>
      <c r="H34" s="53"/>
    </row>
    <row r="35" spans="1:8" ht="32.25" customHeight="1" thickBot="1" x14ac:dyDescent="0.4">
      <c r="A35" s="54" t="s">
        <v>62</v>
      </c>
      <c r="B35" s="56" t="str">
        <f>'Summary Sheet'!D33</f>
        <v xml:space="preserve">14. My department uses a formal performance evaluation process. </v>
      </c>
      <c r="C35" s="49" t="str">
        <f>'Summary Sheet'!E33</f>
        <v/>
      </c>
      <c r="D35" s="53"/>
      <c r="E35" s="53"/>
      <c r="F35" s="53"/>
      <c r="G35" s="53"/>
      <c r="H35" s="53"/>
    </row>
    <row r="36" spans="1:8" ht="62.5" thickBot="1" x14ac:dyDescent="0.4">
      <c r="A36" s="54" t="s">
        <v>62</v>
      </c>
      <c r="B36" s="55" t="str">
        <f>'Summary Sheet'!D34</f>
        <v>a. My performance evaluation includes a discussion of organizational and individual strategies to minimize risk for vicarious traumatization.</v>
      </c>
      <c r="C36" s="49" t="str">
        <f>'Summary Sheet'!E34</f>
        <v/>
      </c>
      <c r="D36" s="53"/>
      <c r="E36" s="53"/>
      <c r="F36" s="53"/>
      <c r="G36" s="53"/>
      <c r="H36" s="53"/>
    </row>
    <row r="37" spans="1:8" ht="48" customHeight="1" thickBot="1" x14ac:dyDescent="0.4">
      <c r="A37" s="54" t="s">
        <v>62</v>
      </c>
      <c r="B37" s="56" t="str">
        <f>'Summary Sheet'!D35</f>
        <v>15. My performance evaluation includes a discussion of employee contributions to a positive work environment.</v>
      </c>
      <c r="C37" s="49" t="str">
        <f>'Summary Sheet'!E35</f>
        <v/>
      </c>
      <c r="D37" s="53"/>
      <c r="E37" s="53"/>
      <c r="F37" s="53"/>
      <c r="G37" s="53"/>
      <c r="H37" s="53"/>
    </row>
    <row r="38" spans="1:8" ht="62.5" thickBot="1" x14ac:dyDescent="0.4">
      <c r="A38" s="54" t="s">
        <v>61</v>
      </c>
      <c r="B38" s="56" t="str">
        <f>'Summary Sheet'!D37</f>
        <v>1. My department provides opportunities for all members to provide input into the—</v>
      </c>
      <c r="D38" s="53"/>
      <c r="E38" s="53"/>
      <c r="F38" s="53"/>
      <c r="G38" s="53"/>
      <c r="H38" s="53"/>
    </row>
    <row r="39" spans="1:8" ht="62.5" thickBot="1" x14ac:dyDescent="0.4">
      <c r="A39" s="54" t="s">
        <v>61</v>
      </c>
      <c r="B39" s="55" t="str">
        <f>'Summary Sheet'!D38</f>
        <v>a. development of programs, practices, and policies;</v>
      </c>
      <c r="C39" s="49" t="str">
        <f>'Summary Sheet'!E38</f>
        <v/>
      </c>
      <c r="D39" s="53"/>
      <c r="E39" s="53"/>
      <c r="F39" s="53"/>
      <c r="G39" s="53"/>
      <c r="H39" s="53"/>
    </row>
    <row r="40" spans="1:8" ht="62.5" thickBot="1" x14ac:dyDescent="0.4">
      <c r="A40" s="54" t="s">
        <v>61</v>
      </c>
      <c r="B40" s="55" t="str">
        <f>'Summary Sheet'!D39</f>
        <v>b. evaluation of programs, practices, and policies;</v>
      </c>
      <c r="C40" s="49" t="str">
        <f>'Summary Sheet'!E39</f>
        <v/>
      </c>
      <c r="D40" s="53"/>
      <c r="E40" s="53"/>
      <c r="F40" s="53"/>
      <c r="G40" s="53"/>
      <c r="H40" s="53"/>
    </row>
    <row r="41" spans="1:8" ht="64" customHeight="1" thickBot="1" x14ac:dyDescent="0.4">
      <c r="A41" s="54" t="s">
        <v>61</v>
      </c>
      <c r="B41" s="56" t="str">
        <f>'Summary Sheet'!D40</f>
        <v>2. My department shows appreciation for staff efforts in meaningful ways (e.g., public recognition, note in personnel file, promotions).</v>
      </c>
      <c r="C41" s="49" t="str">
        <f>'Summary Sheet'!E40</f>
        <v/>
      </c>
      <c r="D41" s="53"/>
      <c r="E41" s="53"/>
      <c r="F41" s="53"/>
      <c r="G41" s="53"/>
      <c r="H41" s="53"/>
    </row>
    <row r="42" spans="1:8" ht="62.5" thickBot="1" x14ac:dyDescent="0.4">
      <c r="A42" s="54" t="s">
        <v>61</v>
      </c>
      <c r="B42" s="56" t="str">
        <f>'Summary Sheet'!D41</f>
        <v>3. My department evaluates staff satisfaction, including job duties, department policies, etc.</v>
      </c>
      <c r="C42" s="49" t="str">
        <f>'Summary Sheet'!E41</f>
        <v/>
      </c>
      <c r="D42" s="53"/>
      <c r="E42" s="53"/>
      <c r="F42" s="53"/>
      <c r="G42" s="53"/>
      <c r="H42" s="53"/>
    </row>
    <row r="43" spans="1:8" ht="63.5" customHeight="1" thickBot="1" x14ac:dyDescent="0.4">
      <c r="A43" s="54" t="s">
        <v>61</v>
      </c>
      <c r="B43" s="56" t="str">
        <f>'Summary Sheet'!D42</f>
        <v xml:space="preserve">4. When needed, my agency uses a written procedure that provides guidance for quick, effective, and confidential resolution of staff conflict. </v>
      </c>
      <c r="C43" s="49" t="str">
        <f>'Summary Sheet'!E42</f>
        <v/>
      </c>
      <c r="D43" s="53"/>
      <c r="E43" s="53"/>
      <c r="F43" s="53"/>
      <c r="G43" s="53"/>
      <c r="H43" s="53"/>
    </row>
    <row r="44" spans="1:8" ht="62.5" thickBot="1" x14ac:dyDescent="0.4">
      <c r="A44" s="54" t="s">
        <v>61</v>
      </c>
      <c r="B44" s="56" t="str">
        <f>'Summary Sheet'!D43</f>
        <v xml:space="preserve">5. My agency shows that respect for each person is highly valued. </v>
      </c>
      <c r="C44" s="49" t="str">
        <f>'Summary Sheet'!E43</f>
        <v/>
      </c>
      <c r="D44" s="53"/>
      <c r="E44" s="53"/>
      <c r="F44" s="53"/>
      <c r="G44" s="53"/>
      <c r="H44" s="53"/>
    </row>
    <row r="45" spans="1:8" ht="62.5" thickBot="1" x14ac:dyDescent="0.4">
      <c r="A45" s="54" t="s">
        <v>61</v>
      </c>
      <c r="B45" s="56" t="str">
        <f>'Summary Sheet'!D44</f>
        <v>6. Diversity is welcomed, respected, and valued.</v>
      </c>
      <c r="C45" s="49" t="str">
        <f>'Summary Sheet'!E44</f>
        <v/>
      </c>
      <c r="D45" s="53"/>
      <c r="E45" s="53"/>
      <c r="F45" s="53"/>
      <c r="G45" s="53"/>
      <c r="H45" s="53"/>
    </row>
    <row r="46" spans="1:8" ht="62.5" thickBot="1" x14ac:dyDescent="0.4">
      <c r="A46" s="54" t="s">
        <v>61</v>
      </c>
      <c r="B46" s="56" t="str">
        <f>'Summary Sheet'!D45</f>
        <v>7. Disparaging comments and other demonstrations of disrespect are not tolerated.</v>
      </c>
      <c r="C46" s="49" t="str">
        <f>'Summary Sheet'!E45</f>
        <v/>
      </c>
      <c r="D46" s="53"/>
      <c r="E46" s="53"/>
      <c r="F46" s="53"/>
      <c r="G46" s="53"/>
      <c r="H46" s="53"/>
    </row>
    <row r="47" spans="1:8" ht="62.5" thickBot="1" x14ac:dyDescent="0.4">
      <c r="A47" s="54" t="s">
        <v>61</v>
      </c>
      <c r="B47" s="56" t="str">
        <f>'Summary Sheet'!D46</f>
        <v xml:space="preserve">8. I experience a genuine sense of positive teamwork in my department. </v>
      </c>
      <c r="C47" s="49" t="str">
        <f>'Summary Sheet'!E46</f>
        <v/>
      </c>
      <c r="D47" s="53"/>
      <c r="E47" s="53"/>
      <c r="F47" s="53"/>
      <c r="G47" s="53"/>
      <c r="H47" s="53"/>
    </row>
    <row r="48" spans="1:8" ht="64" customHeight="1" thickBot="1" x14ac:dyDescent="0.4">
      <c r="A48" s="54" t="s">
        <v>61</v>
      </c>
      <c r="B48" s="56" t="str">
        <f>'Summary Sheet'!D47</f>
        <v>9. My department provides formal and informal opportunities for building a sense of community and teamwork among employees.</v>
      </c>
      <c r="C48" s="49" t="str">
        <f>'Summary Sheet'!E47</f>
        <v/>
      </c>
      <c r="D48" s="53"/>
      <c r="E48" s="53"/>
      <c r="F48" s="53"/>
      <c r="G48" s="53"/>
      <c r="H48" s="53"/>
    </row>
    <row r="49" spans="1:8" ht="62.5" thickBot="1" x14ac:dyDescent="0.4">
      <c r="A49" s="54" t="s">
        <v>61</v>
      </c>
      <c r="B49" s="56" t="str">
        <f>'Summary Sheet'!D48</f>
        <v xml:space="preserve">10. When needed, my department uses effective methods to address employees who are not able to contribute to a positive atmosphere or act as team players. </v>
      </c>
      <c r="C49" s="49" t="str">
        <f>'Summary Sheet'!E48</f>
        <v/>
      </c>
      <c r="D49" s="53"/>
      <c r="E49" s="53"/>
      <c r="F49" s="53"/>
      <c r="G49" s="53"/>
      <c r="H49" s="53"/>
    </row>
    <row r="50" spans="1:8" ht="62.5" thickBot="1" x14ac:dyDescent="0.4">
      <c r="A50" s="54" t="s">
        <v>61</v>
      </c>
      <c r="B50" s="56" t="str">
        <f>'Summary Sheet'!D49</f>
        <v>11. Employees feel safe coming forward to discuss issues of workplace discrimination based on age, gender, gender identity, sexual orientation, race, religion, ability, etc.</v>
      </c>
      <c r="C50" s="49" t="str">
        <f>'Summary Sheet'!E49</f>
        <v/>
      </c>
      <c r="D50" s="53"/>
      <c r="E50" s="53"/>
      <c r="F50" s="53"/>
      <c r="G50" s="53"/>
      <c r="H50" s="53"/>
    </row>
    <row r="51" spans="1:8" ht="62.5" thickBot="1" x14ac:dyDescent="0.4">
      <c r="A51" s="54" t="s">
        <v>61</v>
      </c>
      <c r="B51" s="56" t="str">
        <f>'Summary Sheet'!D50</f>
        <v>12. My department encourages use of time off.</v>
      </c>
      <c r="C51" s="49" t="str">
        <f>'Summary Sheet'!E50</f>
        <v/>
      </c>
      <c r="D51" s="53"/>
      <c r="E51" s="53"/>
      <c r="F51" s="53"/>
      <c r="G51" s="53"/>
      <c r="H51" s="53"/>
    </row>
    <row r="52" spans="1:8" ht="62.5" thickBot="1" x14ac:dyDescent="0.4">
      <c r="A52" s="54" t="s">
        <v>61</v>
      </c>
      <c r="B52" s="56" t="str">
        <f>'Summary Sheet'!D51</f>
        <v>13. My department provides staff with a private, comfortable, and safe workspace.</v>
      </c>
      <c r="C52" s="49" t="str">
        <f>'Summary Sheet'!E51</f>
        <v/>
      </c>
      <c r="D52" s="53"/>
      <c r="E52" s="53"/>
      <c r="F52" s="53"/>
      <c r="G52" s="53"/>
      <c r="H52" s="53"/>
    </row>
    <row r="53" spans="1:8" ht="62.5" thickBot="1" x14ac:dyDescent="0.4">
      <c r="A53" s="54" t="s">
        <v>61</v>
      </c>
      <c r="B53" s="56" t="str">
        <f>'Summary Sheet'!D52</f>
        <v>14. My department provides opportunities for me to diversify my work tasks.</v>
      </c>
      <c r="C53" s="49" t="str">
        <f>'Summary Sheet'!E52</f>
        <v/>
      </c>
      <c r="D53" s="53"/>
      <c r="E53" s="53"/>
      <c r="F53" s="53"/>
      <c r="G53" s="53"/>
      <c r="H53" s="53"/>
    </row>
    <row r="54" spans="1:8" ht="47" thickBot="1" x14ac:dyDescent="0.4">
      <c r="A54" s="54" t="s">
        <v>60</v>
      </c>
      <c r="B54" s="56" t="str">
        <f>'Summary Sheet'!D54</f>
        <v>1. My department orients new members to their job role and tasks.</v>
      </c>
      <c r="C54" s="49" t="str">
        <f>'Summary Sheet'!E54</f>
        <v/>
      </c>
      <c r="D54" s="53"/>
      <c r="E54" s="53"/>
      <c r="F54" s="53"/>
      <c r="G54" s="53"/>
      <c r="H54" s="53"/>
    </row>
    <row r="55" spans="1:8" ht="47" thickBot="1" x14ac:dyDescent="0.4">
      <c r="A55" s="54" t="s">
        <v>60</v>
      </c>
      <c r="B55" s="56" t="str">
        <f>'Summary Sheet'!D55</f>
        <v>2. My department provides training and education to all employees on—</v>
      </c>
      <c r="D55" s="53"/>
      <c r="E55" s="53"/>
      <c r="F55" s="53"/>
      <c r="G55" s="53"/>
      <c r="H55" s="53"/>
    </row>
    <row r="56" spans="1:8" ht="47" thickBot="1" x14ac:dyDescent="0.4">
      <c r="A56" s="54" t="s">
        <v>60</v>
      </c>
      <c r="B56" s="55" t="str">
        <f>'Summary Sheet'!D56</f>
        <v>a. work-related vicarious trauma and its impact on work performance;</v>
      </c>
      <c r="C56" s="49" t="str">
        <f>'Summary Sheet'!E56</f>
        <v/>
      </c>
      <c r="D56" s="53"/>
      <c r="E56" s="53"/>
      <c r="F56" s="53"/>
      <c r="G56" s="53"/>
      <c r="H56" s="53"/>
    </row>
    <row r="57" spans="1:8" ht="47" thickBot="1" x14ac:dyDescent="0.4">
      <c r="A57" s="54" t="s">
        <v>60</v>
      </c>
      <c r="B57" s="55" t="str">
        <f>'Summary Sheet'!D57</f>
        <v xml:space="preserve">b. strategies on how to address work-related stress and vicarious traumatization. </v>
      </c>
      <c r="C57" s="49" t="str">
        <f>'Summary Sheet'!E57</f>
        <v/>
      </c>
      <c r="D57" s="53"/>
      <c r="E57" s="53"/>
      <c r="F57" s="53"/>
      <c r="G57" s="53"/>
      <c r="H57" s="53"/>
    </row>
    <row r="58" spans="1:8" ht="47" thickBot="1" x14ac:dyDescent="0.4">
      <c r="A58" s="54" t="s">
        <v>60</v>
      </c>
      <c r="B58" s="56" t="str">
        <f>'Summary Sheet'!D58</f>
        <v>3. My department provides opportunities for onsite training and professional development.</v>
      </c>
      <c r="C58" s="49" t="str">
        <f>'Summary Sheet'!E58</f>
        <v/>
      </c>
      <c r="D58" s="53"/>
      <c r="E58" s="53"/>
      <c r="F58" s="53"/>
      <c r="G58" s="53"/>
      <c r="H58" s="53"/>
    </row>
    <row r="59" spans="1:8" ht="47" thickBot="1" x14ac:dyDescent="0.4">
      <c r="A59" s="54" t="s">
        <v>60</v>
      </c>
      <c r="B59" s="56" t="str">
        <f>'Summary Sheet'!D59</f>
        <v>4. My department supports attendance at outside meetings and  trainings.</v>
      </c>
      <c r="C59" s="49" t="str">
        <f>'Summary Sheet'!E59</f>
        <v/>
      </c>
      <c r="D59" s="53"/>
      <c r="E59" s="53"/>
      <c r="F59" s="53"/>
      <c r="G59" s="53"/>
      <c r="H59" s="53"/>
    </row>
    <row r="60" spans="1:8" ht="47" thickBot="1" x14ac:dyDescent="0.4">
      <c r="A60" s="54" t="s">
        <v>60</v>
      </c>
      <c r="B60" s="56" t="str">
        <f>'Summary Sheet'!D60</f>
        <v>5. I am prepared to cover for co-workers who are absent.</v>
      </c>
      <c r="C60" s="49" t="str">
        <f>'Summary Sheet'!E60</f>
        <v/>
      </c>
      <c r="D60" s="53"/>
      <c r="E60" s="53"/>
      <c r="F60" s="53"/>
      <c r="G60" s="53"/>
      <c r="H60" s="53"/>
    </row>
    <row r="61" spans="1:8" ht="78" thickBot="1" x14ac:dyDescent="0.4">
      <c r="A61" s="54" t="s">
        <v>60</v>
      </c>
      <c r="B61" s="56" t="str">
        <f>'Summary Sheet'!D61</f>
        <v>6. My department informs its members about expectations, opportunities, and steps necessary for advancement, including additional training and/or certification requirements.</v>
      </c>
      <c r="C61" s="49" t="str">
        <f>'Summary Sheet'!E61</f>
        <v/>
      </c>
      <c r="D61" s="53"/>
      <c r="E61" s="53"/>
      <c r="F61" s="53"/>
      <c r="G61" s="53"/>
      <c r="H61" s="53"/>
    </row>
    <row r="62" spans="1:8" ht="47" thickBot="1" x14ac:dyDescent="0.4">
      <c r="A62" s="54" t="s">
        <v>60</v>
      </c>
      <c r="B62" s="56" t="str">
        <f>'Summary Sheet'!D62</f>
        <v xml:space="preserve">7. I am encouraged to network and collaborate with coworkers and other organizations. </v>
      </c>
      <c r="C62" s="49" t="str">
        <f>'Summary Sheet'!E62</f>
        <v/>
      </c>
      <c r="D62" s="53"/>
      <c r="E62" s="53"/>
      <c r="F62" s="53"/>
      <c r="G62" s="53"/>
      <c r="H62" s="53"/>
    </row>
    <row r="63" spans="1:8" ht="78" thickBot="1" x14ac:dyDescent="0.4">
      <c r="A63" s="54" t="s">
        <v>59</v>
      </c>
      <c r="B63" s="56" t="str">
        <f>'Summary Sheet'!D64</f>
        <v>1. During the hiring and orientation of new firefighters, command staff demonstrate their understanding of the risk for vicarious trauma and the importance of both individual and organizational strategies to address it by—</v>
      </c>
      <c r="D63" s="53"/>
      <c r="E63" s="53"/>
      <c r="F63" s="53"/>
      <c r="G63" s="53"/>
      <c r="H63" s="53"/>
    </row>
    <row r="64" spans="1:8" ht="32.25" customHeight="1" thickBot="1" x14ac:dyDescent="0.4">
      <c r="A64" s="54" t="s">
        <v>59</v>
      </c>
      <c r="B64" s="55" t="str">
        <f>'Summary Sheet'!D65</f>
        <v>a. asking final job recruits to articulate their own coping strategies;</v>
      </c>
      <c r="C64" s="49" t="str">
        <f>'Summary Sheet'!E65</f>
        <v/>
      </c>
      <c r="D64" s="53"/>
      <c r="E64" s="53"/>
      <c r="F64" s="53"/>
      <c r="G64" s="53"/>
      <c r="H64" s="53"/>
    </row>
    <row r="65" spans="1:8" ht="48" customHeight="1" thickBot="1" x14ac:dyDescent="0.4">
      <c r="A65" s="54" t="s">
        <v>59</v>
      </c>
      <c r="B65" s="55" t="str">
        <f>'Summary Sheet'!D66</f>
        <v>b. making final recruits aware of the department’s strategies to reduce the negative impact of the work;</v>
      </c>
      <c r="C65" s="49" t="str">
        <f>'Summary Sheet'!E66</f>
        <v/>
      </c>
      <c r="E65" s="53"/>
      <c r="F65" s="53"/>
      <c r="G65" s="53"/>
      <c r="H65" s="53"/>
    </row>
    <row r="66" spans="1:8" ht="62.5" thickBot="1" x14ac:dyDescent="0.4">
      <c r="A66" s="54" t="s">
        <v>59</v>
      </c>
      <c r="B66" s="56" t="str">
        <f>'Summary Sheet'!D67</f>
        <v>2. My department offers services that support individual members, (e.g., employee assistance program, chaplain services, mental health providers).</v>
      </c>
      <c r="C66" s="49" t="str">
        <f>'Summary Sheet'!E67</f>
        <v/>
      </c>
      <c r="D66" s="53"/>
      <c r="E66" s="53"/>
      <c r="F66" s="53"/>
      <c r="G66" s="53"/>
      <c r="H66" s="53"/>
    </row>
    <row r="67" spans="1:8" ht="31.5" thickBot="1" x14ac:dyDescent="0.4">
      <c r="A67" s="54" t="s">
        <v>59</v>
      </c>
      <c r="B67" s="56" t="str">
        <f>'Summary Sheet'!D68</f>
        <v xml:space="preserve">3. My department has a peer support program. </v>
      </c>
      <c r="C67" s="49" t="str">
        <f>'Summary Sheet'!E68</f>
        <v/>
      </c>
      <c r="D67" s="53"/>
      <c r="E67" s="53"/>
      <c r="F67" s="53"/>
      <c r="G67" s="53"/>
      <c r="H67" s="53"/>
    </row>
    <row r="68" spans="1:8" ht="31.5" thickBot="1" x14ac:dyDescent="0.4">
      <c r="A68" s="54" t="s">
        <v>59</v>
      </c>
      <c r="B68" s="55" t="str">
        <f>'Summary Sheet'!D69</f>
        <v>a. My department’s peer support program is well-utilized.</v>
      </c>
      <c r="C68" s="49" t="str">
        <f>'Summary Sheet'!E69</f>
        <v/>
      </c>
      <c r="D68" s="53"/>
      <c r="E68" s="53"/>
      <c r="F68" s="53"/>
      <c r="G68" s="53"/>
      <c r="H68" s="53"/>
    </row>
    <row r="69" spans="1:8" ht="48" customHeight="1" thickBot="1" x14ac:dyDescent="0.4">
      <c r="A69" s="54" t="s">
        <v>59</v>
      </c>
      <c r="B69" s="56" t="str">
        <f>'Summary Sheet'!D70</f>
        <v xml:space="preserve">4. My department conducts exit interviews that include questions related to vicarious trauma and the department’s response. </v>
      </c>
      <c r="C69" s="49" t="str">
        <f>'Summary Sheet'!E70</f>
        <v/>
      </c>
      <c r="D69" s="53"/>
      <c r="E69" s="53"/>
      <c r="F69" s="53"/>
      <c r="G69" s="53"/>
      <c r="H69" s="53"/>
    </row>
    <row r="70" spans="1:8" ht="31.5" thickBot="1" x14ac:dyDescent="0.4">
      <c r="A70" s="54" t="s">
        <v>59</v>
      </c>
      <c r="B70" s="56" t="str">
        <f>'Summary Sheet'!D71</f>
        <v xml:space="preserve">5. Differentiation between work and non-work hours are recognized and respected. </v>
      </c>
      <c r="C70" s="49" t="str">
        <f>'Summary Sheet'!E71</f>
        <v/>
      </c>
      <c r="D70" s="53"/>
      <c r="E70" s="53"/>
      <c r="F70" s="53"/>
      <c r="G70" s="53"/>
      <c r="H70" s="53"/>
    </row>
    <row r="71" spans="1:8" ht="32.25" customHeight="1" thickBot="1" x14ac:dyDescent="0.4">
      <c r="A71" s="54" t="s">
        <v>59</v>
      </c>
      <c r="B71" s="56" t="str">
        <f>'Summary Sheet'!D72</f>
        <v xml:space="preserve">6. My department’s policies— </v>
      </c>
    </row>
    <row r="72" spans="1:8" ht="32.25" customHeight="1" thickBot="1" x14ac:dyDescent="0.4">
      <c r="A72" s="54" t="s">
        <v>59</v>
      </c>
      <c r="B72" s="55" t="str">
        <f>'Summary Sheet'!D73</f>
        <v>a. support mental health and wellness;</v>
      </c>
      <c r="C72" s="49" t="str">
        <f>'Summary Sheet'!E73</f>
        <v/>
      </c>
    </row>
    <row r="73" spans="1:8" ht="32.25" customHeight="1" thickBot="1" x14ac:dyDescent="0.4">
      <c r="A73" s="54" t="s">
        <v>59</v>
      </c>
      <c r="B73" s="55" t="str">
        <f>'Summary Sheet'!D74</f>
        <v>b. support physical health and wellness.</v>
      </c>
      <c r="C73" s="49" t="str">
        <f>'Summary Sheet'!E74</f>
        <v/>
      </c>
    </row>
    <row r="74" spans="1:8" ht="48" customHeight="1" thickBot="1" x14ac:dyDescent="0.4">
      <c r="A74" s="54" t="s">
        <v>59</v>
      </c>
      <c r="B74" s="56" t="str">
        <f>'Summary Sheet'!D75</f>
        <v>7. My department provides wellness activities (e.g. fitness program, mindfulness/meditation, yoga, gym access).</v>
      </c>
      <c r="C74" s="49" t="str">
        <f>'Summary Sheet'!E75</f>
        <v/>
      </c>
    </row>
    <row r="75" spans="1:8" ht="48" customHeight="1" thickBot="1" x14ac:dyDescent="0.4">
      <c r="A75" s="54" t="s">
        <v>59</v>
      </c>
      <c r="B75" s="56" t="str">
        <f>'Summary Sheet'!D76</f>
        <v xml:space="preserve">8. My department encourages wellness activities, (e.g., fitness program, mindfulness/meditation, yoga, gym access). </v>
      </c>
      <c r="C75" s="49" t="str">
        <f>'Summary Sheet'!E76</f>
        <v/>
      </c>
    </row>
    <row r="76" spans="1:8" ht="32.25" customHeight="1" thickBot="1" x14ac:dyDescent="0.4">
      <c r="A76" s="54" t="s">
        <v>59</v>
      </c>
      <c r="B76" s="56" t="str">
        <f>'Summary Sheet'!D77</f>
        <v>9. My department’s policies and/or practices support family members of employees.</v>
      </c>
      <c r="C76" s="49" t="str">
        <f>'Summary Sheet'!E77</f>
        <v/>
      </c>
    </row>
  </sheetData>
  <mergeCells count="4">
    <mergeCell ref="A1:H1"/>
    <mergeCell ref="A2:H2"/>
    <mergeCell ref="A3:H3"/>
    <mergeCell ref="A4:H4"/>
  </mergeCells>
  <conditionalFormatting sqref="B80:B1048576">
    <cfRule type="top10" dxfId="5" priority="12" percent="1" bottom="1" rank="10"/>
    <cfRule type="top10" dxfId="4" priority="13" percent="1" rank="10"/>
  </conditionalFormatting>
  <conditionalFormatting sqref="C5">
    <cfRule type="containsBlanks" dxfId="3" priority="6">
      <formula>LEN(TRIM(C5))=0</formula>
    </cfRule>
  </conditionalFormatting>
  <conditionalFormatting sqref="C6:C76">
    <cfRule type="containsBlanks" dxfId="2" priority="3">
      <formula>LEN(TRIM(C6))=0</formula>
    </cfRule>
  </conditionalFormatting>
  <conditionalFormatting sqref="C5">
    <cfRule type="containsBlanks" dxfId="1" priority="2">
      <formula>LEN(TRIM(C5))=0</formula>
    </cfRule>
  </conditionalFormatting>
  <conditionalFormatting sqref="C5">
    <cfRule type="containsBlanks" dxfId="0" priority="1">
      <formula>LEN(TRIM(C5))=0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TEVJRE9TLUNPUlBcZXZhbnNrZTE8L1VzZXJOYW1lPjxEYXRlVGltZT42LzI3LzIwMTggMzo0NjozMSBQTTwvRGF0ZVRpbWU+PExhYmVsU3RyaW5nPlVucmVzdHJpY3RlZDwvTGFiZWxTdHJpbmc+PC9pdGVtPjwvbGFiZWxIaXN0b3J5Pg==</Value>
</WrappedLabelHistory>
</file>

<file path=customXml/item2.xml><?xml version="1.0" encoding="utf-8"?>
<sisl xmlns:xsi="http://www.w3.org/2001/XMLSchema-instance" xmlns:xsd="http://www.w3.org/2001/XMLSchema" xmlns="http://www.boldonjames.com/2008/01/sie/internal/label" sislVersion="0" policy="c8d5760e-638a-47e8-9e2e-1226c2cb268d" origin="userSelected">
  <element uid="42834bfb-1ec1-4beb-bd64-eb83fb3cb3f3" value=""/>
</sisl>
</file>

<file path=customXml/itemProps1.xml><?xml version="1.0" encoding="utf-8"?>
<ds:datastoreItem xmlns:ds="http://schemas.openxmlformats.org/officeDocument/2006/customXml" ds:itemID="{3AFDA14B-F048-4E1E-80AE-287052EBE784}">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24C7DA6-78AE-4566-82D7-51816210706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Summary Sheet</vt:lpstr>
      <vt:lpstr>Leadership and Mission</vt:lpstr>
      <vt:lpstr>Management and Supervision</vt:lpstr>
      <vt:lpstr>Employee Empowerment and Work..</vt:lpstr>
      <vt:lpstr>Training and Professional Dev..</vt:lpstr>
      <vt:lpstr>Staff Health and Wellness</vt:lpstr>
      <vt:lpstr>Action Plan</vt:lpstr>
      <vt:lpstr>'Action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Unrestricted</dc:subject>
  <dc:creator>Sean Hallinan</dc:creator>
  <cp:lastModifiedBy>Evans, Karen E. [US-US]</cp:lastModifiedBy>
  <dcterms:created xsi:type="dcterms:W3CDTF">2017-05-23T18:53:54Z</dcterms:created>
  <dcterms:modified xsi:type="dcterms:W3CDTF">2018-06-27T15:56:53Z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9e50cd1f-e2de-42d7-8ec7-e9b44eada40d</vt:lpwstr>
  </property>
  <property fmtid="{D5CDD505-2E9C-101B-9397-08002B2CF9AE}" pid="3" name="bjSaver">
    <vt:lpwstr>925RUl6pQA5ftyGMrl7ZbMTQRxFTC5Tz</vt:lpwstr>
  </property>
  <property fmtid="{D5CDD505-2E9C-101B-9397-08002B2CF9AE}" pid="4" name="bjDocumentLabelXML">
    <vt:lpwstr>&lt;?xml version="1.0" encoding="us-ascii"?&gt;&lt;sisl xmlns:xsi="http://www.w3.org/2001/XMLSchema-instance" xmlns:xsd="http://www.w3.org/2001/XMLSchema" sislVersion="0" policy="c8d5760e-638a-47e8-9e2e-1226c2cb268d" origin="userSelected" xmlns="http://www.boldonj</vt:lpwstr>
  </property>
  <property fmtid="{D5CDD505-2E9C-101B-9397-08002B2CF9AE}" pid="5" name="bjDocumentLabelXML-0">
    <vt:lpwstr>ames.com/2008/01/sie/internal/label"&gt;&lt;element uid="42834bfb-1ec1-4beb-bd64-eb83fb3cb3f3" value="" /&gt;&lt;/sisl&gt;</vt:lpwstr>
  </property>
  <property fmtid="{D5CDD505-2E9C-101B-9397-08002B2CF9AE}" pid="6" name="bjDocumentSecurityLabel">
    <vt:lpwstr>Unrestricted</vt:lpwstr>
  </property>
  <property fmtid="{D5CDD505-2E9C-101B-9397-08002B2CF9AE}" pid="7" name="bjLabelHistoryID">
    <vt:lpwstr>{3AFDA14B-F048-4E1E-80AE-287052EBE784}</vt:lpwstr>
  </property>
</Properties>
</file>